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ЭтаКнига" defaultThemeVersion="124226"/>
  <bookViews>
    <workbookView xWindow="0" yWindow="0" windowWidth="23040" windowHeight="10656" tabRatio="373"/>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'Прайс-лист'!$A$17:$BI$361</definedName>
    <definedName name="ADDRESS">'Прайс-лист'!$E$2</definedName>
    <definedName name="Crit">'Прайс-лист'!$AS$4:$AS$5</definedName>
    <definedName name="Criteria" localSheetId="1">'[1]Прайс-лист'!#REF!</definedName>
    <definedName name="DATA" localSheetId="1">'[1]Прайс-лист'!#REF!</definedName>
    <definedName name="ID_TYPE">'Прайс-лист'!$AK$17</definedName>
    <definedName name="LINES">'Прайс-лист'!#REF!</definedName>
    <definedName name="PHONE" localSheetId="1">'[1]Прайс-лист'!#REF!</definedName>
    <definedName name="PRICE_DATE" localSheetId="1">'[1]Прайс-лист'!#REF!</definedName>
    <definedName name="QQ" localSheetId="1">'[1]Прайс-лист'!#REF!</definedName>
    <definedName name="QQQQ" localSheetId="1">'[1]Прайс-лист'!#REF!</definedName>
    <definedName name="SALER_NAME" localSheetId="1">'[1]Прайс-лист'!#REF!</definedName>
    <definedName name="_xlnm.Print_Area" localSheetId="0">'Прайс-лист'!$B:$AR</definedName>
  </definedNames>
  <calcPr calcId="144525" refMode="R1C1"/>
</workbook>
</file>

<file path=xl/calcChain.xml><?xml version="1.0" encoding="utf-8"?>
<calcChain xmlns="http://schemas.openxmlformats.org/spreadsheetml/2006/main">
  <c r="AN41" i="1" l="1"/>
  <c r="BH41" i="1" s="1"/>
  <c r="AN40" i="1"/>
  <c r="BI40" i="1" s="1"/>
  <c r="AN39" i="1"/>
  <c r="BH39" i="1" s="1"/>
  <c r="AN38" i="1"/>
  <c r="BI38" i="1" s="1"/>
  <c r="AN37" i="1"/>
  <c r="BI37" i="1" s="1"/>
  <c r="AN36" i="1"/>
  <c r="BI36" i="1" s="1"/>
  <c r="AN35" i="1"/>
  <c r="BH35" i="1" s="1"/>
  <c r="AN34" i="1"/>
  <c r="BH34" i="1" s="1"/>
  <c r="AN33" i="1"/>
  <c r="BI33" i="1" s="1"/>
  <c r="AN32" i="1"/>
  <c r="BH32" i="1" s="1"/>
  <c r="AN31" i="1"/>
  <c r="BH31" i="1" s="1"/>
  <c r="AN30" i="1"/>
  <c r="BH30" i="1" s="1"/>
  <c r="AN29" i="1"/>
  <c r="BI29" i="1" s="1"/>
  <c r="AN28" i="1"/>
  <c r="BH28" i="1" s="1"/>
  <c r="AN27" i="1"/>
  <c r="BI27" i="1" s="1"/>
  <c r="AN26" i="1"/>
  <c r="BI26" i="1" s="1"/>
  <c r="AN25" i="1"/>
  <c r="BH25" i="1" s="1"/>
  <c r="AN24" i="1"/>
  <c r="BI24" i="1" s="1"/>
  <c r="AN23" i="1"/>
  <c r="BI23" i="1" s="1"/>
  <c r="AN22" i="1"/>
  <c r="BH22" i="1" s="1"/>
  <c r="AN21" i="1"/>
  <c r="BI21" i="1" s="1"/>
  <c r="AN20" i="1"/>
  <c r="BH20" i="1" s="1"/>
  <c r="AN19" i="1"/>
  <c r="BH19" i="1" s="1"/>
  <c r="AN18" i="1"/>
  <c r="BH18" i="1" s="1"/>
  <c r="BI25" i="1" l="1"/>
  <c r="BI22" i="1"/>
  <c r="BI32" i="1"/>
  <c r="BI20" i="1"/>
  <c r="BI19" i="1"/>
  <c r="BI31" i="1"/>
  <c r="BI28" i="1"/>
  <c r="BI39" i="1"/>
  <c r="BI34" i="1"/>
  <c r="BI18" i="1"/>
  <c r="BI30" i="1"/>
  <c r="BI35" i="1"/>
  <c r="BI41" i="1"/>
  <c r="BH21" i="1"/>
  <c r="BH23" i="1"/>
  <c r="BH24" i="1"/>
  <c r="BH26" i="1"/>
  <c r="BH27" i="1"/>
  <c r="BH29" i="1"/>
  <c r="BH33" i="1"/>
  <c r="BH36" i="1"/>
  <c r="BH37" i="1"/>
  <c r="BH38" i="1"/>
  <c r="BH40" i="1"/>
  <c r="AN53" i="1"/>
  <c r="BI53" i="1" s="1"/>
  <c r="AN52" i="1"/>
  <c r="BH52" i="1" s="1"/>
  <c r="AN51" i="1"/>
  <c r="BH51" i="1" s="1"/>
  <c r="AN50" i="1"/>
  <c r="BH50" i="1" s="1"/>
  <c r="AN49" i="1"/>
  <c r="BI49" i="1" s="1"/>
  <c r="AN48" i="1"/>
  <c r="BI48" i="1" s="1"/>
  <c r="AN47" i="1"/>
  <c r="BH47" i="1" s="1"/>
  <c r="AN46" i="1"/>
  <c r="BI46" i="1" s="1"/>
  <c r="AN45" i="1"/>
  <c r="BI45" i="1" s="1"/>
  <c r="AN44" i="1"/>
  <c r="BH44" i="1" s="1"/>
  <c r="AN43" i="1"/>
  <c r="BH43" i="1" s="1"/>
  <c r="AN42" i="1"/>
  <c r="BH42" i="1" s="1"/>
  <c r="BI44" i="1" l="1"/>
  <c r="BI52" i="1"/>
  <c r="BI42" i="1"/>
  <c r="BI43" i="1"/>
  <c r="BI47" i="1"/>
  <c r="BI50" i="1"/>
  <c r="BI51" i="1"/>
  <c r="BH45" i="1"/>
  <c r="BH46" i="1"/>
  <c r="BH48" i="1"/>
  <c r="BH49" i="1"/>
  <c r="BH53" i="1"/>
  <c r="AN75" i="1"/>
  <c r="BH75" i="1" s="1"/>
  <c r="AN74" i="1"/>
  <c r="BI74" i="1" s="1"/>
  <c r="AN73" i="1"/>
  <c r="BH73" i="1" s="1"/>
  <c r="AN72" i="1"/>
  <c r="BI72" i="1" s="1"/>
  <c r="AN71" i="1"/>
  <c r="BH71" i="1" s="1"/>
  <c r="AN70" i="1"/>
  <c r="BI70" i="1" s="1"/>
  <c r="AN69" i="1"/>
  <c r="BH69" i="1" s="1"/>
  <c r="AN68" i="1"/>
  <c r="BI68" i="1" s="1"/>
  <c r="AN67" i="1"/>
  <c r="BH67" i="1" s="1"/>
  <c r="AN66" i="1"/>
  <c r="BI66" i="1" s="1"/>
  <c r="AN65" i="1"/>
  <c r="BH65" i="1" s="1"/>
  <c r="AN64" i="1"/>
  <c r="BI64" i="1" s="1"/>
  <c r="AN63" i="1"/>
  <c r="BI63" i="1" s="1"/>
  <c r="AN62" i="1"/>
  <c r="BI62" i="1" s="1"/>
  <c r="AN61" i="1"/>
  <c r="BH61" i="1" s="1"/>
  <c r="AN60" i="1"/>
  <c r="BI60" i="1" s="1"/>
  <c r="AN59" i="1"/>
  <c r="BH59" i="1" s="1"/>
  <c r="AN58" i="1"/>
  <c r="BI58" i="1" s="1"/>
  <c r="AN57" i="1"/>
  <c r="BH57" i="1" s="1"/>
  <c r="AN56" i="1"/>
  <c r="BH56" i="1" s="1"/>
  <c r="AN55" i="1"/>
  <c r="BI55" i="1" s="1"/>
  <c r="AN54" i="1"/>
  <c r="BH54" i="1" s="1"/>
  <c r="BI65" i="1" l="1"/>
  <c r="BI73" i="1"/>
  <c r="BI56" i="1"/>
  <c r="BI61" i="1"/>
  <c r="BI69" i="1"/>
  <c r="BI54" i="1"/>
  <c r="BI57" i="1"/>
  <c r="BI59" i="1"/>
  <c r="BI67" i="1"/>
  <c r="BI71" i="1"/>
  <c r="BI75" i="1"/>
  <c r="BH55" i="1"/>
  <c r="BH58" i="1"/>
  <c r="BH60" i="1"/>
  <c r="BH62" i="1"/>
  <c r="BH63" i="1"/>
  <c r="BH64" i="1"/>
  <c r="BH66" i="1"/>
  <c r="BH68" i="1"/>
  <c r="BH70" i="1"/>
  <c r="BH72" i="1"/>
  <c r="BH74" i="1"/>
  <c r="AN78" i="1"/>
  <c r="BH78" i="1" s="1"/>
  <c r="AN77" i="1"/>
  <c r="AN76" i="1"/>
  <c r="BI76" i="1" s="1"/>
  <c r="BH77" i="1" l="1"/>
  <c r="BI77" i="1"/>
  <c r="BI78" i="1"/>
  <c r="BH76" i="1"/>
  <c r="AN102" i="1"/>
  <c r="BI102" i="1" s="1"/>
  <c r="AN101" i="1"/>
  <c r="BI101" i="1" s="1"/>
  <c r="AN100" i="1"/>
  <c r="BI100" i="1" s="1"/>
  <c r="AN99" i="1"/>
  <c r="BI99" i="1" s="1"/>
  <c r="AN98" i="1"/>
  <c r="BI98" i="1" s="1"/>
  <c r="AN97" i="1"/>
  <c r="BI97" i="1" s="1"/>
  <c r="AN96" i="1"/>
  <c r="BI96" i="1" s="1"/>
  <c r="AN95" i="1"/>
  <c r="BI95" i="1" s="1"/>
  <c r="AN94" i="1"/>
  <c r="BI94" i="1" s="1"/>
  <c r="AN93" i="1"/>
  <c r="BI93" i="1" s="1"/>
  <c r="AN92" i="1"/>
  <c r="BI92" i="1" s="1"/>
  <c r="AN91" i="1"/>
  <c r="BI91" i="1" s="1"/>
  <c r="AN90" i="1"/>
  <c r="BI90" i="1" s="1"/>
  <c r="AN89" i="1"/>
  <c r="BI89" i="1" s="1"/>
  <c r="AN88" i="1"/>
  <c r="BI88" i="1" s="1"/>
  <c r="AN87" i="1"/>
  <c r="BI87" i="1" s="1"/>
  <c r="AN86" i="1"/>
  <c r="BI86" i="1" s="1"/>
  <c r="AN85" i="1"/>
  <c r="BI85" i="1" s="1"/>
  <c r="AN84" i="1"/>
  <c r="BI84" i="1" s="1"/>
  <c r="AN83" i="1"/>
  <c r="BI83" i="1" s="1"/>
  <c r="AN82" i="1"/>
  <c r="BI82" i="1" s="1"/>
  <c r="AN81" i="1"/>
  <c r="BI81" i="1" s="1"/>
  <c r="AN80" i="1"/>
  <c r="BI80" i="1" s="1"/>
  <c r="AN79" i="1"/>
  <c r="BI79" i="1" s="1"/>
  <c r="BH87" i="1" l="1"/>
  <c r="BH92" i="1"/>
  <c r="BH95" i="1"/>
  <c r="BH79" i="1"/>
  <c r="BH83" i="1"/>
  <c r="BH89" i="1"/>
  <c r="BH93" i="1"/>
  <c r="BH96" i="1"/>
  <c r="BH99" i="1"/>
  <c r="BH101" i="1"/>
  <c r="BH80" i="1"/>
  <c r="BH81" i="1"/>
  <c r="BH82" i="1"/>
  <c r="BH84" i="1"/>
  <c r="BH85" i="1"/>
  <c r="BH86" i="1"/>
  <c r="BH88" i="1"/>
  <c r="BH90" i="1"/>
  <c r="BH91" i="1"/>
  <c r="BH94" i="1"/>
  <c r="BH97" i="1"/>
  <c r="BH98" i="1"/>
  <c r="BH100" i="1"/>
  <c r="BH102" i="1"/>
  <c r="AN143" i="1" l="1"/>
  <c r="BI143" i="1" s="1"/>
  <c r="AN142" i="1"/>
  <c r="BI142" i="1" s="1"/>
  <c r="AN141" i="1"/>
  <c r="BH141" i="1" s="1"/>
  <c r="AN140" i="1"/>
  <c r="BH140" i="1" s="1"/>
  <c r="AN139" i="1"/>
  <c r="BH139" i="1" s="1"/>
  <c r="AN138" i="1"/>
  <c r="BI138" i="1" s="1"/>
  <c r="AN137" i="1"/>
  <c r="BI137" i="1" s="1"/>
  <c r="AN136" i="1"/>
  <c r="BH136" i="1" s="1"/>
  <c r="AN135" i="1"/>
  <c r="BI135" i="1" s="1"/>
  <c r="AN134" i="1"/>
  <c r="BH134" i="1" s="1"/>
  <c r="AN133" i="1"/>
  <c r="BI133" i="1" s="1"/>
  <c r="AN132" i="1"/>
  <c r="BI132" i="1" s="1"/>
  <c r="AN131" i="1"/>
  <c r="BI131" i="1" s="1"/>
  <c r="AN130" i="1"/>
  <c r="BI130" i="1" s="1"/>
  <c r="AN129" i="1"/>
  <c r="BH129" i="1" s="1"/>
  <c r="AN128" i="1"/>
  <c r="BI128" i="1" s="1"/>
  <c r="AN127" i="1"/>
  <c r="BI127" i="1" s="1"/>
  <c r="AN126" i="1"/>
  <c r="BI126" i="1" s="1"/>
  <c r="AN125" i="1"/>
  <c r="BI125" i="1" s="1"/>
  <c r="AN124" i="1"/>
  <c r="BI124" i="1" s="1"/>
  <c r="AN123" i="1"/>
  <c r="BH123" i="1" s="1"/>
  <c r="AN122" i="1"/>
  <c r="BH122" i="1" s="1"/>
  <c r="AN121" i="1"/>
  <c r="BI121" i="1" s="1"/>
  <c r="AN120" i="1"/>
  <c r="BI120" i="1" s="1"/>
  <c r="AN119" i="1"/>
  <c r="BH119" i="1" s="1"/>
  <c r="AN118" i="1"/>
  <c r="BI118" i="1" s="1"/>
  <c r="AN117" i="1"/>
  <c r="BI117" i="1" s="1"/>
  <c r="AN116" i="1"/>
  <c r="BH116" i="1" s="1"/>
  <c r="AN115" i="1"/>
  <c r="BI115" i="1" s="1"/>
  <c r="AN114" i="1"/>
  <c r="BI114" i="1" s="1"/>
  <c r="AN113" i="1"/>
  <c r="BH113" i="1" s="1"/>
  <c r="AN112" i="1"/>
  <c r="BI112" i="1" s="1"/>
  <c r="AN111" i="1"/>
  <c r="BI111" i="1" s="1"/>
  <c r="AN110" i="1"/>
  <c r="BI110" i="1" s="1"/>
  <c r="AN109" i="1"/>
  <c r="BI109" i="1" s="1"/>
  <c r="AN108" i="1"/>
  <c r="BH108" i="1" s="1"/>
  <c r="AN107" i="1"/>
  <c r="BI107" i="1" s="1"/>
  <c r="AN106" i="1"/>
  <c r="BI106" i="1" s="1"/>
  <c r="AN105" i="1"/>
  <c r="BI105" i="1" s="1"/>
  <c r="AN104" i="1"/>
  <c r="BI104" i="1" s="1"/>
  <c r="AN103" i="1"/>
  <c r="BI103" i="1" s="1"/>
  <c r="BI116" i="1" l="1"/>
  <c r="BI139" i="1"/>
  <c r="BI122" i="1"/>
  <c r="BI108" i="1"/>
  <c r="BH111" i="1"/>
  <c r="BH120" i="1"/>
  <c r="BH127" i="1"/>
  <c r="BH131" i="1"/>
  <c r="BH137" i="1"/>
  <c r="BH143" i="1"/>
  <c r="BH105" i="1"/>
  <c r="BH114" i="1"/>
  <c r="BH126" i="1"/>
  <c r="BH135" i="1"/>
  <c r="BI129" i="1"/>
  <c r="BI141" i="1"/>
  <c r="BH110" i="1"/>
  <c r="BH124" i="1"/>
  <c r="BH104" i="1"/>
  <c r="BH106" i="1"/>
  <c r="BH109" i="1"/>
  <c r="BH112" i="1"/>
  <c r="BH115" i="1"/>
  <c r="BH117" i="1"/>
  <c r="BH118" i="1"/>
  <c r="BH121" i="1"/>
  <c r="BH125" i="1"/>
  <c r="BH128" i="1"/>
  <c r="BH130" i="1"/>
  <c r="BH133" i="1"/>
  <c r="BH138" i="1"/>
  <c r="BH142" i="1"/>
  <c r="BI113" i="1"/>
  <c r="BI119" i="1"/>
  <c r="BI123" i="1"/>
  <c r="BI134" i="1"/>
  <c r="BI136" i="1"/>
  <c r="BI140" i="1"/>
  <c r="BH103" i="1"/>
  <c r="BH107" i="1"/>
  <c r="BH132" i="1"/>
  <c r="AN176" i="1"/>
  <c r="BI176" i="1" s="1"/>
  <c r="AN177" i="1"/>
  <c r="BI177" i="1" s="1"/>
  <c r="AN178" i="1"/>
  <c r="BH178" i="1" s="1"/>
  <c r="AN179" i="1"/>
  <c r="BI179" i="1" s="1"/>
  <c r="AN180" i="1"/>
  <c r="BI180" i="1" s="1"/>
  <c r="AN181" i="1"/>
  <c r="BI181" i="1" s="1"/>
  <c r="AN182" i="1"/>
  <c r="BI182" i="1" s="1"/>
  <c r="AN183" i="1"/>
  <c r="BI183" i="1" s="1"/>
  <c r="AN184" i="1"/>
  <c r="BI184" i="1" s="1"/>
  <c r="AN185" i="1"/>
  <c r="BH185" i="1" s="1"/>
  <c r="AN186" i="1"/>
  <c r="BI186" i="1" s="1"/>
  <c r="AN187" i="1"/>
  <c r="BI187" i="1" s="1"/>
  <c r="AN188" i="1"/>
  <c r="BI188" i="1" s="1"/>
  <c r="AN189" i="1"/>
  <c r="BI189" i="1" s="1"/>
  <c r="AN190" i="1"/>
  <c r="BH190" i="1" s="1"/>
  <c r="AN191" i="1"/>
  <c r="BI191" i="1" s="1"/>
  <c r="AN192" i="1"/>
  <c r="BI192" i="1" s="1"/>
  <c r="AN193" i="1"/>
  <c r="BI193" i="1" s="1"/>
  <c r="AN194" i="1"/>
  <c r="BI194" i="1" s="1"/>
  <c r="BH186" i="1" l="1"/>
  <c r="BH194" i="1"/>
  <c r="BH184" i="1"/>
  <c r="BH188" i="1"/>
  <c r="BH181" i="1"/>
  <c r="BH176" i="1"/>
  <c r="BI190" i="1"/>
  <c r="BH192" i="1"/>
  <c r="BI185" i="1"/>
  <c r="BI178" i="1"/>
  <c r="BH193" i="1"/>
  <c r="BH191" i="1"/>
  <c r="BH189" i="1"/>
  <c r="BH187" i="1"/>
  <c r="BH183" i="1"/>
  <c r="BH182" i="1"/>
  <c r="BH180" i="1"/>
  <c r="BH179" i="1"/>
  <c r="BH177" i="1"/>
  <c r="AN175" i="1"/>
  <c r="BI175" i="1" s="1"/>
  <c r="AN174" i="1"/>
  <c r="BI174" i="1" s="1"/>
  <c r="AN173" i="1"/>
  <c r="BI173" i="1" s="1"/>
  <c r="AN172" i="1"/>
  <c r="BI172" i="1" s="1"/>
  <c r="AN171" i="1"/>
  <c r="BI171" i="1" s="1"/>
  <c r="AN170" i="1"/>
  <c r="BI170" i="1" s="1"/>
  <c r="AN169" i="1"/>
  <c r="BI169" i="1" s="1"/>
  <c r="AN168" i="1"/>
  <c r="BH168" i="1" s="1"/>
  <c r="AN167" i="1"/>
  <c r="BI167" i="1" s="1"/>
  <c r="AN166" i="1"/>
  <c r="BH166" i="1" s="1"/>
  <c r="AN165" i="1"/>
  <c r="BI165" i="1" s="1"/>
  <c r="AN164" i="1"/>
  <c r="BI164" i="1" s="1"/>
  <c r="AN163" i="1"/>
  <c r="BI163" i="1" s="1"/>
  <c r="AN162" i="1"/>
  <c r="BI162" i="1" s="1"/>
  <c r="AN161" i="1"/>
  <c r="BI161" i="1" s="1"/>
  <c r="AN160" i="1"/>
  <c r="BI160" i="1" s="1"/>
  <c r="AN159" i="1"/>
  <c r="BI159" i="1" s="1"/>
  <c r="AN158" i="1"/>
  <c r="BI158" i="1" s="1"/>
  <c r="AN157" i="1"/>
  <c r="BH157" i="1" s="1"/>
  <c r="AN156" i="1"/>
  <c r="BH156" i="1" s="1"/>
  <c r="AN155" i="1"/>
  <c r="BI155" i="1" s="1"/>
  <c r="AN154" i="1"/>
  <c r="BI154" i="1" s="1"/>
  <c r="AN153" i="1"/>
  <c r="BI153" i="1" s="1"/>
  <c r="AN152" i="1"/>
  <c r="BI152" i="1" s="1"/>
  <c r="AN151" i="1"/>
  <c r="BI151" i="1" s="1"/>
  <c r="AN150" i="1"/>
  <c r="BI150" i="1" s="1"/>
  <c r="AN149" i="1"/>
  <c r="BH149" i="1" s="1"/>
  <c r="AN148" i="1"/>
  <c r="BI148" i="1" s="1"/>
  <c r="AN147" i="1"/>
  <c r="BI147" i="1" s="1"/>
  <c r="AN146" i="1"/>
  <c r="BH146" i="1" s="1"/>
  <c r="AN145" i="1"/>
  <c r="BH145" i="1" s="1"/>
  <c r="AN144" i="1"/>
  <c r="BI144" i="1" s="1"/>
  <c r="BI166" i="1" l="1"/>
  <c r="BI168" i="1"/>
  <c r="BI146" i="1"/>
  <c r="BI149" i="1"/>
  <c r="BH172" i="1"/>
  <c r="BH162" i="1"/>
  <c r="BH167" i="1"/>
  <c r="BH171" i="1"/>
  <c r="BI157" i="1"/>
  <c r="BH147" i="1"/>
  <c r="BH151" i="1"/>
  <c r="BH154" i="1"/>
  <c r="BH155" i="1"/>
  <c r="BH160" i="1"/>
  <c r="BH164" i="1"/>
  <c r="BH170" i="1"/>
  <c r="BH173" i="1"/>
  <c r="BH144" i="1"/>
  <c r="BH148" i="1"/>
  <c r="BH150" i="1"/>
  <c r="BH152" i="1"/>
  <c r="BH153" i="1"/>
  <c r="BH158" i="1"/>
  <c r="BH159" i="1"/>
  <c r="BH161" i="1"/>
  <c r="BH163" i="1"/>
  <c r="BH165" i="1"/>
  <c r="BH169" i="1"/>
  <c r="BH174" i="1"/>
  <c r="BH175" i="1"/>
  <c r="BI145" i="1"/>
  <c r="BI156" i="1"/>
  <c r="AN214" i="1" l="1"/>
  <c r="BH214" i="1" s="1"/>
  <c r="AN213" i="1"/>
  <c r="BI213" i="1" s="1"/>
  <c r="AN212" i="1"/>
  <c r="BH212" i="1" s="1"/>
  <c r="AN211" i="1"/>
  <c r="BH211" i="1" s="1"/>
  <c r="AN210" i="1"/>
  <c r="BH210" i="1" s="1"/>
  <c r="AN209" i="1"/>
  <c r="BH209" i="1" s="1"/>
  <c r="AN208" i="1"/>
  <c r="BI208" i="1" s="1"/>
  <c r="AN207" i="1"/>
  <c r="BI207" i="1" s="1"/>
  <c r="AN206" i="1"/>
  <c r="BH206" i="1" s="1"/>
  <c r="AN205" i="1"/>
  <c r="BH205" i="1" s="1"/>
  <c r="AN204" i="1"/>
  <c r="BH204" i="1" s="1"/>
  <c r="AN203" i="1"/>
  <c r="BH203" i="1" s="1"/>
  <c r="AN202" i="1"/>
  <c r="BH202" i="1" s="1"/>
  <c r="AN201" i="1"/>
  <c r="BI201" i="1" s="1"/>
  <c r="AN200" i="1"/>
  <c r="BH200" i="1" s="1"/>
  <c r="AN199" i="1"/>
  <c r="BH199" i="1" s="1"/>
  <c r="AN198" i="1"/>
  <c r="BH198" i="1" s="1"/>
  <c r="AN197" i="1"/>
  <c r="BI197" i="1" s="1"/>
  <c r="AN196" i="1"/>
  <c r="BH196" i="1" s="1"/>
  <c r="AN195" i="1"/>
  <c r="BH195" i="1" s="1"/>
  <c r="BI202" i="1" l="1"/>
  <c r="BI211" i="1"/>
  <c r="BI214" i="1"/>
  <c r="BI206" i="1"/>
  <c r="BI198" i="1"/>
  <c r="BI210" i="1"/>
  <c r="BI196" i="1"/>
  <c r="BI204" i="1"/>
  <c r="BI212" i="1"/>
  <c r="BH197" i="1"/>
  <c r="BI195" i="1"/>
  <c r="BI199" i="1"/>
  <c r="BI200" i="1"/>
  <c r="BI203" i="1"/>
  <c r="BI205" i="1"/>
  <c r="BI209" i="1"/>
  <c r="BH201" i="1"/>
  <c r="BH207" i="1"/>
  <c r="BH208" i="1"/>
  <c r="BH213" i="1"/>
  <c r="AN246" i="1"/>
  <c r="BI246" i="1" s="1"/>
  <c r="AN245" i="1"/>
  <c r="BI245" i="1" s="1"/>
  <c r="AN244" i="1"/>
  <c r="BI244" i="1" s="1"/>
  <c r="AN243" i="1"/>
  <c r="BI243" i="1" s="1"/>
  <c r="AN242" i="1"/>
  <c r="BI242" i="1" s="1"/>
  <c r="AN241" i="1"/>
  <c r="BI241" i="1" s="1"/>
  <c r="AN240" i="1"/>
  <c r="BI240" i="1" s="1"/>
  <c r="AN239" i="1"/>
  <c r="BI239" i="1" s="1"/>
  <c r="AN238" i="1"/>
  <c r="BI238" i="1" s="1"/>
  <c r="AN237" i="1"/>
  <c r="BI237" i="1" s="1"/>
  <c r="AN236" i="1"/>
  <c r="BI236" i="1" s="1"/>
  <c r="AN235" i="1"/>
  <c r="BI235" i="1" s="1"/>
  <c r="AN234" i="1"/>
  <c r="BI234" i="1" s="1"/>
  <c r="AN233" i="1"/>
  <c r="BI233" i="1" s="1"/>
  <c r="AN232" i="1"/>
  <c r="BI232" i="1" s="1"/>
  <c r="AN231" i="1"/>
  <c r="BI231" i="1" s="1"/>
  <c r="AN230" i="1"/>
  <c r="BI230" i="1" s="1"/>
  <c r="AN229" i="1"/>
  <c r="BI229" i="1" s="1"/>
  <c r="AN228" i="1"/>
  <c r="BI228" i="1" s="1"/>
  <c r="AN227" i="1"/>
  <c r="BI227" i="1" s="1"/>
  <c r="AN226" i="1"/>
  <c r="BI226" i="1" s="1"/>
  <c r="AN225" i="1"/>
  <c r="BI225" i="1" s="1"/>
  <c r="AN224" i="1"/>
  <c r="BI224" i="1" s="1"/>
  <c r="AN223" i="1"/>
  <c r="BI223" i="1" s="1"/>
  <c r="AN222" i="1"/>
  <c r="BI222" i="1" s="1"/>
  <c r="AN221" i="1"/>
  <c r="BI221" i="1" s="1"/>
  <c r="AN220" i="1"/>
  <c r="BI220" i="1" s="1"/>
  <c r="AN219" i="1"/>
  <c r="BI219" i="1" s="1"/>
  <c r="AN218" i="1"/>
  <c r="BI218" i="1" s="1"/>
  <c r="AN217" i="1"/>
  <c r="BI217" i="1" s="1"/>
  <c r="AN216" i="1"/>
  <c r="BI216" i="1" s="1"/>
  <c r="AN215" i="1"/>
  <c r="BI215" i="1" s="1"/>
  <c r="BH215" i="1" l="1"/>
  <c r="BH216" i="1"/>
  <c r="BH218" i="1"/>
  <c r="BH220" i="1"/>
  <c r="BH222" i="1"/>
  <c r="BH224" i="1"/>
  <c r="BH228" i="1"/>
  <c r="BH230" i="1"/>
  <c r="BH233" i="1"/>
  <c r="BH234" i="1"/>
  <c r="BH236" i="1"/>
  <c r="BH239" i="1"/>
  <c r="BH242" i="1"/>
  <c r="BH245" i="1"/>
  <c r="BH246" i="1"/>
  <c r="BH217" i="1"/>
  <c r="BH219" i="1"/>
  <c r="BH221" i="1"/>
  <c r="BH223" i="1"/>
  <c r="BH225" i="1"/>
  <c r="BH226" i="1"/>
  <c r="BH227" i="1"/>
  <c r="BH229" i="1"/>
  <c r="BH231" i="1"/>
  <c r="BH232" i="1"/>
  <c r="BH235" i="1"/>
  <c r="BH237" i="1"/>
  <c r="BH238" i="1"/>
  <c r="BH240" i="1"/>
  <c r="BH241" i="1"/>
  <c r="BH243" i="1"/>
  <c r="BH244" i="1"/>
  <c r="AN270" i="1"/>
  <c r="BI270" i="1" s="1"/>
  <c r="AN269" i="1"/>
  <c r="BI269" i="1" s="1"/>
  <c r="AN268" i="1"/>
  <c r="BH268" i="1" s="1"/>
  <c r="AN267" i="1"/>
  <c r="BI267" i="1" s="1"/>
  <c r="AN266" i="1"/>
  <c r="BH266" i="1" s="1"/>
  <c r="AN265" i="1"/>
  <c r="BI265" i="1" s="1"/>
  <c r="AN264" i="1"/>
  <c r="BI264" i="1" s="1"/>
  <c r="AN263" i="1"/>
  <c r="BI263" i="1" s="1"/>
  <c r="AN262" i="1"/>
  <c r="BI262" i="1" s="1"/>
  <c r="AN261" i="1"/>
  <c r="BI261" i="1" s="1"/>
  <c r="AN260" i="1"/>
  <c r="BI260" i="1" s="1"/>
  <c r="AN259" i="1"/>
  <c r="BI259" i="1" s="1"/>
  <c r="AN258" i="1"/>
  <c r="BH258" i="1" s="1"/>
  <c r="AN257" i="1"/>
  <c r="BI257" i="1" s="1"/>
  <c r="AN256" i="1"/>
  <c r="BH256" i="1" s="1"/>
  <c r="AN255" i="1"/>
  <c r="BH255" i="1" s="1"/>
  <c r="AN254" i="1"/>
  <c r="BI254" i="1" s="1"/>
  <c r="AN253" i="1"/>
  <c r="BI253" i="1" s="1"/>
  <c r="AN252" i="1"/>
  <c r="BI252" i="1" s="1"/>
  <c r="AN251" i="1"/>
  <c r="BI251" i="1" s="1"/>
  <c r="AN250" i="1"/>
  <c r="BI250" i="1" s="1"/>
  <c r="AN249" i="1"/>
  <c r="BH249" i="1" s="1"/>
  <c r="AN248" i="1"/>
  <c r="BI248" i="1" s="1"/>
  <c r="AN247" i="1"/>
  <c r="BI247" i="1" s="1"/>
  <c r="BI258" i="1" l="1"/>
  <c r="BI255" i="1"/>
  <c r="BH267" i="1"/>
  <c r="BI268" i="1"/>
  <c r="BI266" i="1"/>
  <c r="BH269" i="1"/>
  <c r="BI249" i="1"/>
  <c r="BI256" i="1"/>
  <c r="BH247" i="1"/>
  <c r="BH251" i="1"/>
  <c r="BH254" i="1"/>
  <c r="BH260" i="1"/>
  <c r="BH264" i="1"/>
  <c r="BH248" i="1"/>
  <c r="BH250" i="1"/>
  <c r="BH252" i="1"/>
  <c r="BH253" i="1"/>
  <c r="BH257" i="1"/>
  <c r="BH259" i="1"/>
  <c r="BH261" i="1"/>
  <c r="BH262" i="1"/>
  <c r="BH263" i="1"/>
  <c r="BH265" i="1"/>
  <c r="BH270" i="1"/>
  <c r="AN303" i="1"/>
  <c r="BH303" i="1" s="1"/>
  <c r="AN302" i="1"/>
  <c r="AN301" i="1"/>
  <c r="BH301" i="1" s="1"/>
  <c r="AN300" i="1"/>
  <c r="BH300" i="1" s="1"/>
  <c r="AN299" i="1"/>
  <c r="AN298" i="1"/>
  <c r="BH298" i="1" s="1"/>
  <c r="AN297" i="1"/>
  <c r="AN296" i="1"/>
  <c r="BH296" i="1" s="1"/>
  <c r="AN295" i="1"/>
  <c r="BH295" i="1" s="1"/>
  <c r="AN294" i="1"/>
  <c r="AN293" i="1"/>
  <c r="BH293" i="1" s="1"/>
  <c r="AN292" i="1"/>
  <c r="AN291" i="1"/>
  <c r="BH291" i="1" s="1"/>
  <c r="AN290" i="1"/>
  <c r="BH290" i="1" s="1"/>
  <c r="AN289" i="1"/>
  <c r="BH289" i="1" s="1"/>
  <c r="AN288" i="1"/>
  <c r="BH288" i="1" s="1"/>
  <c r="AN287" i="1"/>
  <c r="AN286" i="1"/>
  <c r="BH286" i="1" s="1"/>
  <c r="AN285" i="1"/>
  <c r="AN284" i="1"/>
  <c r="BH284" i="1" s="1"/>
  <c r="AN283" i="1"/>
  <c r="AN282" i="1"/>
  <c r="BH282" i="1" s="1"/>
  <c r="AN281" i="1"/>
  <c r="AN280" i="1"/>
  <c r="AN279" i="1"/>
  <c r="BH279" i="1" s="1"/>
  <c r="AN278" i="1"/>
  <c r="AN277" i="1"/>
  <c r="BH277" i="1" s="1"/>
  <c r="AN276" i="1"/>
  <c r="BH276" i="1" s="1"/>
  <c r="AN275" i="1"/>
  <c r="BH275" i="1" s="1"/>
  <c r="AN274" i="1"/>
  <c r="BH274" i="1" s="1"/>
  <c r="AN273" i="1"/>
  <c r="BH273" i="1" s="1"/>
  <c r="AN272" i="1"/>
  <c r="AN271" i="1"/>
  <c r="BH271" i="1" s="1"/>
  <c r="BI295" i="1" l="1"/>
  <c r="BI298" i="1"/>
  <c r="BI300" i="1"/>
  <c r="BI303" i="1"/>
  <c r="BI296" i="1"/>
  <c r="BI301" i="1"/>
  <c r="BI286" i="1"/>
  <c r="BI288" i="1"/>
  <c r="BI290" i="1"/>
  <c r="BI272" i="1"/>
  <c r="BH272" i="1"/>
  <c r="BI278" i="1"/>
  <c r="BH278" i="1"/>
  <c r="BI281" i="1"/>
  <c r="BH281" i="1"/>
  <c r="BI297" i="1"/>
  <c r="BH297" i="1"/>
  <c r="BI299" i="1"/>
  <c r="BH299" i="1"/>
  <c r="BI273" i="1"/>
  <c r="BI275" i="1"/>
  <c r="BI276" i="1"/>
  <c r="BI279" i="1"/>
  <c r="BI284" i="1"/>
  <c r="BI289" i="1"/>
  <c r="BI291" i="1"/>
  <c r="BI293" i="1"/>
  <c r="BI271" i="1"/>
  <c r="BI280" i="1"/>
  <c r="BH280" i="1"/>
  <c r="BI285" i="1"/>
  <c r="BH285" i="1"/>
  <c r="BI287" i="1"/>
  <c r="BH287" i="1"/>
  <c r="BI292" i="1"/>
  <c r="BH292" i="1"/>
  <c r="BI302" i="1"/>
  <c r="BH302" i="1"/>
  <c r="BI274" i="1"/>
  <c r="BI277" i="1"/>
  <c r="BI282" i="1"/>
  <c r="BI283" i="1"/>
  <c r="BH283" i="1"/>
  <c r="BI294" i="1"/>
  <c r="BH294" i="1"/>
  <c r="AN329" i="1"/>
  <c r="BH329" i="1" s="1"/>
  <c r="AN328" i="1"/>
  <c r="BH328" i="1" s="1"/>
  <c r="AN327" i="1"/>
  <c r="BH327" i="1" s="1"/>
  <c r="AN326" i="1"/>
  <c r="BI326" i="1" s="1"/>
  <c r="AN325" i="1"/>
  <c r="BH325" i="1" s="1"/>
  <c r="AN324" i="1"/>
  <c r="BI324" i="1" s="1"/>
  <c r="AN323" i="1"/>
  <c r="BI323" i="1" s="1"/>
  <c r="AN322" i="1"/>
  <c r="BI322" i="1" s="1"/>
  <c r="AN321" i="1"/>
  <c r="BI321" i="1" s="1"/>
  <c r="AN320" i="1"/>
  <c r="BI320" i="1" s="1"/>
  <c r="AN319" i="1"/>
  <c r="BH319" i="1" s="1"/>
  <c r="AN318" i="1"/>
  <c r="BI318" i="1" s="1"/>
  <c r="AN317" i="1"/>
  <c r="BH317" i="1" s="1"/>
  <c r="AN316" i="1"/>
  <c r="BI316" i="1" s="1"/>
  <c r="AN315" i="1"/>
  <c r="BH315" i="1" s="1"/>
  <c r="AN314" i="1"/>
  <c r="BI314" i="1" s="1"/>
  <c r="AN313" i="1"/>
  <c r="BI313" i="1" s="1"/>
  <c r="AN312" i="1"/>
  <c r="BH312" i="1" s="1"/>
  <c r="AN311" i="1"/>
  <c r="BI311" i="1" s="1"/>
  <c r="AN310" i="1"/>
  <c r="BI310" i="1" s="1"/>
  <c r="AN309" i="1"/>
  <c r="BI309" i="1" s="1"/>
  <c r="AN308" i="1"/>
  <c r="BI308" i="1" s="1"/>
  <c r="AN307" i="1"/>
  <c r="BI307" i="1" s="1"/>
  <c r="AN306" i="1"/>
  <c r="BI306" i="1" s="1"/>
  <c r="AN305" i="1"/>
  <c r="BI305" i="1" s="1"/>
  <c r="AN304" i="1"/>
  <c r="BI304" i="1" s="1"/>
  <c r="BI315" i="1" l="1"/>
  <c r="BI319" i="1"/>
  <c r="BI327" i="1"/>
  <c r="BI312" i="1"/>
  <c r="BI317" i="1"/>
  <c r="BI325" i="1"/>
  <c r="BI328" i="1"/>
  <c r="BI329" i="1"/>
  <c r="BH305" i="1"/>
  <c r="BH307" i="1"/>
  <c r="BH309" i="1"/>
  <c r="BH310" i="1"/>
  <c r="BH304" i="1"/>
  <c r="BH306" i="1"/>
  <c r="BH308" i="1"/>
  <c r="BH311" i="1"/>
  <c r="BH313" i="1"/>
  <c r="BH314" i="1"/>
  <c r="BH316" i="1"/>
  <c r="BH318" i="1"/>
  <c r="BH320" i="1"/>
  <c r="BH321" i="1"/>
  <c r="BH322" i="1"/>
  <c r="BH323" i="1"/>
  <c r="BH324" i="1"/>
  <c r="BH326" i="1"/>
  <c r="AN341" i="1" l="1"/>
  <c r="BI341" i="1" s="1"/>
  <c r="AN340" i="1"/>
  <c r="BI340" i="1" s="1"/>
  <c r="AN339" i="1"/>
  <c r="BI339" i="1" s="1"/>
  <c r="AN338" i="1"/>
  <c r="BI338" i="1" s="1"/>
  <c r="AN337" i="1"/>
  <c r="BI337" i="1" s="1"/>
  <c r="AN336" i="1"/>
  <c r="BI336" i="1" s="1"/>
  <c r="AN335" i="1"/>
  <c r="BI335" i="1" s="1"/>
  <c r="AN334" i="1"/>
  <c r="BI334" i="1" s="1"/>
  <c r="AN333" i="1"/>
  <c r="BI333" i="1" s="1"/>
  <c r="AN332" i="1"/>
  <c r="BI332" i="1" s="1"/>
  <c r="AN331" i="1"/>
  <c r="BI331" i="1" s="1"/>
  <c r="AN330" i="1"/>
  <c r="BI330" i="1" s="1"/>
  <c r="BH330" i="1" l="1"/>
  <c r="BH334" i="1"/>
  <c r="BH335" i="1"/>
  <c r="BH336" i="1"/>
  <c r="BH338" i="1"/>
  <c r="BH339" i="1"/>
  <c r="BH341" i="1"/>
  <c r="BH331" i="1"/>
  <c r="BH332" i="1"/>
  <c r="BH333" i="1"/>
  <c r="BH337" i="1"/>
  <c r="BH340" i="1"/>
  <c r="AN361" i="1"/>
  <c r="BH361" i="1" s="1"/>
  <c r="AN360" i="1"/>
  <c r="BI360" i="1" s="1"/>
  <c r="AN359" i="1"/>
  <c r="BH359" i="1" s="1"/>
  <c r="AN358" i="1"/>
  <c r="BH358" i="1" s="1"/>
  <c r="AN357" i="1"/>
  <c r="BI357" i="1" s="1"/>
  <c r="AN356" i="1"/>
  <c r="BI356" i="1" s="1"/>
  <c r="AN355" i="1"/>
  <c r="BH355" i="1" s="1"/>
  <c r="AN354" i="1"/>
  <c r="BI354" i="1" s="1"/>
  <c r="AN353" i="1"/>
  <c r="BI353" i="1" s="1"/>
  <c r="AN352" i="1"/>
  <c r="BH352" i="1" s="1"/>
  <c r="AN351" i="1"/>
  <c r="BH351" i="1" s="1"/>
  <c r="AN350" i="1"/>
  <c r="BI350" i="1" s="1"/>
  <c r="AN349" i="1"/>
  <c r="BH349" i="1" s="1"/>
  <c r="AN348" i="1"/>
  <c r="BI348" i="1" s="1"/>
  <c r="AN347" i="1"/>
  <c r="BH347" i="1" s="1"/>
  <c r="AN346" i="1"/>
  <c r="BH346" i="1" s="1"/>
  <c r="AN345" i="1"/>
  <c r="BH345" i="1" s="1"/>
  <c r="AN344" i="1"/>
  <c r="BI344" i="1" s="1"/>
  <c r="AN343" i="1"/>
  <c r="BI343" i="1" s="1"/>
  <c r="AN342" i="1"/>
  <c r="BI342" i="1" s="1"/>
  <c r="BI345" i="1" l="1"/>
  <c r="BI346" i="1"/>
  <c r="BI347" i="1"/>
  <c r="BI349" i="1"/>
  <c r="BI351" i="1"/>
  <c r="BI352" i="1"/>
  <c r="BI355" i="1"/>
  <c r="BI358" i="1"/>
  <c r="BI359" i="1"/>
  <c r="BI361" i="1"/>
  <c r="BH344" i="1"/>
  <c r="BH348" i="1"/>
  <c r="BH350" i="1"/>
  <c r="BH353" i="1"/>
  <c r="BH354" i="1"/>
  <c r="BH356" i="1"/>
  <c r="BH357" i="1"/>
  <c r="BH360" i="1"/>
  <c r="BH342" i="1"/>
  <c r="BH343" i="1"/>
  <c r="I15" i="1" l="1"/>
  <c r="I13" i="1" l="1" a="1"/>
  <c r="I13" i="1" s="1"/>
  <c r="I12" i="1" a="1"/>
  <c r="I12" i="1" s="1"/>
  <c r="I11" i="1" a="1"/>
  <c r="I11" i="1" s="1"/>
  <c r="I10" i="1" a="1"/>
  <c r="I10" i="1" s="1"/>
  <c r="I14" i="1" l="1" a="1"/>
  <c r="I14" i="1" s="1"/>
  <c r="I9" i="1" l="1"/>
  <c r="P9" i="1" s="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B17" authorId="0">
      <text>
        <r>
          <rPr>
            <b/>
            <sz val="8"/>
            <rFont val="Tahoma"/>
            <family val="2"/>
            <charset val="204"/>
          </rPr>
          <t>Поставьте в поле напротив интересующей позиции необходимое количество пачек.</t>
        </r>
      </text>
    </comment>
    <comment ref="C17" authorId="0">
      <text>
        <r>
          <rPr>
            <b/>
            <sz val="8"/>
            <rFont val="Tahoma"/>
            <family val="2"/>
            <charset val="204"/>
          </rPr>
          <t>Поставьте в поле напротив интересующей позиции необходимое количество экземпляров.</t>
        </r>
      </text>
    </comment>
    <comment ref="D17" authorId="1">
      <text>
        <r>
          <rPr>
            <b/>
            <sz val="8"/>
            <rFont val="Tahoma"/>
            <family val="2"/>
            <charset val="204"/>
          </rPr>
          <t>Цена книги, без скидки</t>
        </r>
      </text>
    </comment>
    <comment ref="E17" authorId="1">
      <text>
        <r>
          <rPr>
            <b/>
            <sz val="8"/>
            <rFont val="Tahoma"/>
            <family val="2"/>
            <charset val="204"/>
          </rPr>
          <t>Название продукции</t>
        </r>
      </text>
    </comment>
    <comment ref="F17" authorId="1">
      <text>
        <r>
          <rPr>
            <b/>
            <sz val="8"/>
            <rFont val="Tahoma"/>
            <family val="2"/>
            <charset val="204"/>
          </rPr>
          <t>Фамилия автора и его инициалы</t>
        </r>
      </text>
    </comment>
    <comment ref="G17" authorId="1">
      <text>
        <r>
          <rPr>
            <b/>
            <sz val="8"/>
            <rFont val="Tahoma"/>
            <family val="2"/>
            <charset val="204"/>
          </rPr>
          <t>Принадлежность позиции к серии</t>
        </r>
      </text>
    </comment>
    <comment ref="J17" authorId="2">
      <text>
        <r>
          <rPr>
            <b/>
            <sz val="9"/>
            <rFont val="Tahoma"/>
            <family val="2"/>
            <charset val="204"/>
          </rPr>
          <t>Серии особого внимания издательства (высоколиквидные с длинным жизненным циклом)</t>
        </r>
        <r>
          <rPr>
            <sz val="9"/>
            <rFont val="Tahoma"/>
            <family val="2"/>
            <charset val="204"/>
          </rPr>
          <t xml:space="preserve">
</t>
        </r>
      </text>
    </comment>
    <comment ref="K17" authorId="1">
      <text>
        <r>
          <rPr>
            <b/>
            <sz val="8"/>
            <rFont val="Tahoma"/>
            <family val="2"/>
            <charset val="204"/>
          </rPr>
          <t>Выделение ассортимента, который участвует в федеральных акциях и/или пользуется сезонным спросом</t>
        </r>
      </text>
    </comment>
    <comment ref="L17" authorId="2">
      <text>
        <r>
          <rPr>
            <b/>
            <sz val="9"/>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rFont val="Tahoma"/>
            <family val="2"/>
            <charset val="204"/>
          </rPr>
          <t xml:space="preserve">
</t>
        </r>
      </text>
    </comment>
    <comment ref="M17" authorId="2">
      <text>
        <r>
          <rPr>
            <b/>
            <sz val="9"/>
            <rFont val="Tahoma"/>
            <family val="2"/>
            <charset val="204"/>
          </rPr>
          <t>Соответсвие виду продукции</t>
        </r>
        <r>
          <rPr>
            <sz val="9"/>
            <rFont val="Tahoma"/>
            <family val="2"/>
            <charset val="204"/>
          </rPr>
          <t xml:space="preserve">
</t>
        </r>
      </text>
    </comment>
    <comment ref="N17" authorId="1">
      <text>
        <r>
          <rPr>
            <b/>
            <sz val="8"/>
            <rFont val="Tahoma"/>
            <family val="2"/>
            <charset val="204"/>
          </rPr>
          <t>Соответствие продукции нише</t>
        </r>
      </text>
    </comment>
    <comment ref="O17" authorId="2">
      <text>
        <r>
          <rPr>
            <b/>
            <sz val="9"/>
            <rFont val="Tahoma"/>
            <family val="2"/>
            <charset val="204"/>
          </rPr>
          <t>Соответсвие продукции тематике</t>
        </r>
        <r>
          <rPr>
            <sz val="9"/>
            <rFont val="Tahoma"/>
            <family val="2"/>
            <charset val="204"/>
          </rPr>
          <t xml:space="preserve">
</t>
        </r>
      </text>
    </comment>
    <comment ref="P17" authorId="1">
      <text>
        <r>
          <rPr>
            <b/>
            <sz val="8"/>
            <rFont val="Tahoma"/>
            <family val="2"/>
            <charset val="204"/>
          </rPr>
          <t>Издательство, выпустившее продукцию</t>
        </r>
      </text>
    </comment>
    <comment ref="Q17" authorId="2">
      <text>
        <r>
          <rPr>
            <b/>
            <sz val="9"/>
            <rFont val="Tahoma"/>
            <family val="2"/>
            <charset val="204"/>
          </rPr>
          <t>Издательский бренд, под которым издательство выпустило продукцию</t>
        </r>
        <r>
          <rPr>
            <sz val="9"/>
            <rFont val="Tahoma"/>
            <family val="2"/>
            <charset val="204"/>
          </rPr>
          <t xml:space="preserve">
</t>
        </r>
      </text>
    </comment>
    <comment ref="R17" authorId="1">
      <text>
        <r>
          <rPr>
            <b/>
            <sz val="8"/>
            <rFont val="Tahoma"/>
            <family val="2"/>
            <charset val="204"/>
          </rPr>
          <t>Код ISBN 
(International Standard Book Number)</t>
        </r>
      </text>
    </comment>
    <comment ref="S17" authorId="0">
      <text>
        <r>
          <rPr>
            <b/>
            <sz val="8"/>
            <rFont val="Tahoma"/>
            <family val="2"/>
            <charset val="204"/>
          </rPr>
          <t>Размер ставки НДС на продукцию</t>
        </r>
      </text>
    </comment>
    <comment ref="T17" authorId="0">
      <text>
        <r>
          <rPr>
            <b/>
            <sz val="8"/>
            <rFont val="Tahoma"/>
            <family val="2"/>
            <charset val="204"/>
          </rPr>
          <t>Стандартная пачка в экземплярах</t>
        </r>
      </text>
    </comment>
    <comment ref="U17" authorId="0">
      <text>
        <r>
          <rPr>
            <b/>
            <sz val="8"/>
            <rFont val="Tahoma"/>
            <family val="2"/>
            <charset val="204"/>
          </rPr>
          <t>Дата первого тиража</t>
        </r>
      </text>
    </comment>
    <comment ref="V17" authorId="0">
      <text>
        <r>
          <rPr>
            <b/>
            <sz val="8"/>
            <rFont val="Tahoma"/>
            <family val="2"/>
            <charset val="204"/>
          </rPr>
          <t>Дата последнего тиража</t>
        </r>
      </text>
    </comment>
    <comment ref="W17" authorId="1">
      <text>
        <r>
          <rPr>
            <b/>
            <sz val="8"/>
            <rFont val="Tahoma"/>
            <family val="2"/>
            <charset val="204"/>
          </rPr>
          <t>Код EAN 
(European Article Number)</t>
        </r>
      </text>
    </comment>
    <comment ref="X17" authorId="0">
      <text>
        <r>
          <rPr>
            <b/>
            <sz val="8"/>
            <rFont val="Tahoma"/>
            <family val="2"/>
            <charset val="204"/>
          </rPr>
          <t>Количество страниц</t>
        </r>
      </text>
    </comment>
    <comment ref="Y17" authorId="1">
      <text>
        <r>
          <rPr>
            <b/>
            <sz val="8"/>
            <rFont val="Tahoma"/>
            <family val="2"/>
            <charset val="204"/>
          </rPr>
          <t>Масса одного экземпляра продукции в килограммах</t>
        </r>
      </text>
    </comment>
    <comment ref="Z17" authorId="2">
      <text>
        <r>
          <rPr>
            <b/>
            <sz val="9"/>
            <rFont val="Tahoma"/>
            <family val="2"/>
            <charset val="204"/>
          </rPr>
          <t>Физический размер издания: ширина, высота, в мм.</t>
        </r>
        <r>
          <rPr>
            <sz val="9"/>
            <rFont val="Tahoma"/>
            <family val="2"/>
            <charset val="204"/>
          </rPr>
          <t xml:space="preserve">
</t>
        </r>
      </text>
    </comment>
    <comment ref="AB17" authorId="1">
      <text>
        <r>
          <rPr>
            <b/>
            <sz val="8"/>
            <rFont val="Tahoma"/>
            <family val="2"/>
            <charset val="204"/>
          </rPr>
          <t>Формат издания</t>
        </r>
      </text>
    </comment>
    <comment ref="AC17" authorId="0">
      <text>
        <r>
          <rPr>
            <b/>
            <sz val="8"/>
            <rFont val="Tahoma"/>
            <family val="2"/>
            <charset val="204"/>
          </rPr>
          <t>Тип переплета</t>
        </r>
      </text>
    </comment>
    <comment ref="AE17" authorId="2">
      <text>
        <r>
          <rPr>
            <b/>
            <sz val="9"/>
            <rFont val="Tahoma"/>
            <family val="2"/>
            <charset val="204"/>
          </rPr>
          <t>Последний тираж</t>
        </r>
        <r>
          <rPr>
            <sz val="9"/>
            <rFont val="Tahoma"/>
            <family val="2"/>
            <charset val="204"/>
          </rPr>
          <t xml:space="preserve">
</t>
        </r>
      </text>
    </comment>
    <comment ref="AF17" authorId="2">
      <text>
        <r>
          <rPr>
            <b/>
            <sz val="9"/>
            <rFont val="Tahoma"/>
            <family val="2"/>
            <charset val="204"/>
          </rPr>
          <t>ФИО ответсвенного редактора продукции</t>
        </r>
        <r>
          <rPr>
            <sz val="9"/>
            <rFont val="Tahoma"/>
            <family val="2"/>
            <charset val="204"/>
          </rPr>
          <t xml:space="preserve">
</t>
        </r>
      </text>
    </comment>
    <comment ref="AH17" authorId="1">
      <text>
        <r>
          <rPr>
            <b/>
            <sz val="8"/>
            <rFont val="Tahoma"/>
            <family val="2"/>
            <charset val="204"/>
          </rPr>
          <t>Краткое обозначение серии</t>
        </r>
      </text>
    </comment>
    <comment ref="AK17" authorId="0">
      <text>
        <r>
          <rPr>
            <b/>
            <sz val="8"/>
            <rFont val="Tahoma"/>
            <family val="2"/>
            <charset val="204"/>
          </rPr>
          <t>Уникальный идентификационный номер книги в издательстве</t>
        </r>
      </text>
    </comment>
    <comment ref="AL17" authorId="3">
      <text>
        <r>
          <rPr>
            <b/>
            <sz val="9"/>
            <rFont val="Tahoma"/>
            <family val="2"/>
            <charset val="204"/>
          </rPr>
          <t>Название редакции</t>
        </r>
        <r>
          <rPr>
            <sz val="9"/>
            <rFont val="Tahoma"/>
            <family val="2"/>
            <charset val="204"/>
          </rPr>
          <t xml:space="preserve">
</t>
        </r>
      </text>
    </comment>
    <comment ref="AM17" authorId="3">
      <text>
        <r>
          <rPr>
            <b/>
            <sz val="9"/>
            <rFont val="Tahoma"/>
            <family val="2"/>
            <charset val="204"/>
          </rPr>
          <t>Название департамента</t>
        </r>
        <r>
          <rPr>
            <sz val="9"/>
            <rFont val="Tahoma"/>
            <family val="2"/>
            <charset val="204"/>
          </rPr>
          <t xml:space="preserve">
</t>
        </r>
      </text>
    </comment>
    <comment ref="AN17" authorId="2">
      <text>
        <r>
          <rPr>
            <b/>
            <sz val="9"/>
            <rFont val="Tahoma"/>
            <family val="2"/>
            <charset val="204"/>
          </rPr>
          <t>Суммарное количество заказанных экземпляров (пачки+штуки)</t>
        </r>
        <r>
          <rPr>
            <sz val="9"/>
            <rFont val="Tahoma"/>
            <family val="2"/>
            <charset val="204"/>
          </rPr>
          <t xml:space="preserve">
</t>
        </r>
      </text>
    </comment>
  </commentList>
</comments>
</file>

<file path=xl/sharedStrings.xml><?xml version="1.0" encoding="utf-8"?>
<sst xmlns="http://schemas.openxmlformats.org/spreadsheetml/2006/main" count="9574" uniqueCount="3612">
  <si>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</si>
  <si>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</si>
  <si>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</si>
  <si>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</si>
  <si>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</si>
  <si>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</si>
  <si>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</si>
  <si>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</si>
  <si>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</si>
  <si>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</si>
  <si>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</si>
  <si>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</si>
  <si>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</si>
  <si>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</si>
  <si>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</si>
  <si>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</si>
  <si>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</si>
  <si>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</si>
  <si>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</si>
  <si>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</si>
  <si>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</si>
  <si>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</si>
  <si>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</si>
  <si>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</si>
  <si>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</si>
  <si>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</si>
  <si>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</si>
  <si>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</si>
  <si>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</si>
  <si>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</si>
  <si>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</si>
  <si>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</si>
  <si>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</si>
  <si>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</si>
  <si>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</si>
  <si>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</si>
  <si>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</si>
  <si>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</si>
  <si>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</si>
  <si>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</si>
  <si>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</si>
  <si>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</si>
  <si>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</si>
  <si>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</si>
  <si>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</si>
  <si>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</si>
  <si>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</si>
  <si>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</si>
  <si>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</si>
  <si>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</si>
  <si>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</si>
  <si>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</si>
  <si>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</si>
  <si>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</si>
  <si>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</si>
  <si>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</si>
  <si>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</si>
  <si>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</si>
  <si>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</si>
  <si>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</si>
  <si>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</si>
  <si>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</si>
  <si>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</si>
  <si>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</si>
  <si>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</si>
  <si>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</si>
  <si>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</si>
  <si>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</si>
  <si>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</si>
  <si>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</si>
  <si>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</si>
  <si>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</si>
  <si>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</si>
  <si>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</si>
  <si>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</si>
  <si>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</si>
  <si>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</si>
  <si>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</si>
  <si>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</si>
  <si>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</si>
  <si>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</si>
  <si>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</si>
  <si>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</si>
  <si>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</si>
  <si>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</si>
  <si>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</si>
  <si>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</si>
  <si>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</si>
  <si>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</si>
  <si>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</si>
  <si>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</si>
  <si>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</si>
  <si>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</si>
  <si>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</si>
  <si>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</si>
  <si>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</si>
  <si>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</si>
  <si>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</si>
  <si>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</si>
  <si>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</si>
  <si>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</si>
  <si>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</si>
  <si>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</si>
  <si>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</si>
  <si>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</si>
  <si>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</si>
  <si>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</si>
  <si>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</si>
  <si>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</si>
  <si>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</si>
  <si>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</si>
  <si>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</si>
  <si>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</si>
  <si>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</si>
  <si>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</si>
  <si>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</si>
  <si>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</si>
  <si>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</si>
  <si>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</si>
  <si>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</si>
  <si>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</si>
  <si>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</si>
  <si>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</si>
  <si>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</si>
  <si>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</si>
  <si>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</si>
  <si>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</si>
  <si>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</si>
  <si>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</si>
  <si>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</si>
  <si>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</si>
  <si>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</si>
  <si>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</si>
  <si>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</si>
  <si>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</si>
  <si>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?3</t>
  </si>
  <si>
    <t>ДРЛ</t>
  </si>
  <si>
    <t>210х280</t>
  </si>
  <si>
    <t>60x84/8</t>
  </si>
  <si>
    <t>New</t>
  </si>
  <si>
    <t>7-10</t>
  </si>
  <si>
    <t>507 Департамент Планета Детства</t>
  </si>
  <si>
    <t>0+</t>
  </si>
  <si>
    <t>?4</t>
  </si>
  <si>
    <t>ПРЛ</t>
  </si>
  <si>
    <t>125х200</t>
  </si>
  <si>
    <t>84x108/32</t>
  </si>
  <si>
    <t>6+</t>
  </si>
  <si>
    <t>11-14</t>
  </si>
  <si>
    <t>Малыш(Художественная литература)</t>
  </si>
  <si>
    <t>бумага типографская 60</t>
  </si>
  <si>
    <t>ВРЛ</t>
  </si>
  <si>
    <t>ЗАРУБЕЖНАЯ ФАНТАСТИКА, ФЭНТЕЗИ, МИСТИКА</t>
  </si>
  <si>
    <t>бумага типографская пухлая 55</t>
  </si>
  <si>
    <t>509 Департамент Художественной литературы</t>
  </si>
  <si>
    <t>18+</t>
  </si>
  <si>
    <t>84x108/16</t>
  </si>
  <si>
    <t>12+</t>
  </si>
  <si>
    <t>Молодежная литература. Young Adult</t>
  </si>
  <si>
    <t>ФАНТАСТИКА, ФЭНТЕЗИ, МИСТИКА</t>
  </si>
  <si>
    <t>ИСТОРИЧЕСКИЙ РОМАН</t>
  </si>
  <si>
    <t>Жанры</t>
  </si>
  <si>
    <t>бумага офсетная 100</t>
  </si>
  <si>
    <t>бумага типографская пухлая 60</t>
  </si>
  <si>
    <t>Времена 2. Альфа</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</si>
  <si>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</si>
  <si>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</si>
  <si>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</si>
  <si>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</si>
  <si>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</si>
  <si>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115х180</t>
  </si>
  <si>
    <t>76x100/32</t>
  </si>
  <si>
    <t>ПОПУЛЯРНАЯ ПСИХОЛОГИЯ</t>
  </si>
  <si>
    <t>?5</t>
  </si>
  <si>
    <t>бумага газетная пухлая 45</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</si>
  <si>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</si>
  <si>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</si>
  <si>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162х210</t>
  </si>
  <si>
    <t>70x90/16</t>
  </si>
  <si>
    <t>РАЗВИТИЕ ЛИЧНОСТИ И САМОСОВЕРШЕНСТВОВАНИЕ</t>
  </si>
  <si>
    <t>ИНОСТРАННЫЕ ЯЗЫКИ</t>
  </si>
  <si>
    <t>бумага офсетная 80</t>
  </si>
  <si>
    <t>РУССКАЯ СОВРЕМЕННАЯ ПРОЗА И ДРАМАТУРГИЯ</t>
  </si>
  <si>
    <t>бумага офсетная 65</t>
  </si>
  <si>
    <t>ГУМАНИТАРНЫЕ НАУКИ</t>
  </si>
  <si>
    <t>ИЗДАТЕЛЬСТВО  "АСТ"</t>
  </si>
  <si>
    <t>Первый тираж дата</t>
  </si>
  <si>
    <t>Последний тираж дата</t>
  </si>
  <si>
    <t>ЭЗОТЕРИКА. САМОПОЗНАНИЕ. ТАЙНЫЕ ЯВЛЕНИЯ</t>
  </si>
  <si>
    <t>Прайм.Perevod</t>
  </si>
  <si>
    <t>ДЕТСКАЯ И ПОДРОСТКОВАЯ ПОЗНАВАТЕЛЬНАЯ ЛИТЕРАТУРА</t>
  </si>
  <si>
    <t>ЗАРУБЕЖНАЯ КЛАССИЧЕСКАЯ ПРОЗА И ДРАМАТУРГИЯ</t>
  </si>
  <si>
    <t>бумага газетная 45</t>
  </si>
  <si>
    <t>РУССКАЯ КЛАССИЧЕСКАЯ ПРОЗА И ДРАМАТУРГИЯ</t>
  </si>
  <si>
    <t>Эксклюзивная классика</t>
  </si>
  <si>
    <t>ЭксклюзивКлассика</t>
  </si>
  <si>
    <t>бумага мелованная матовая 130</t>
  </si>
  <si>
    <t>СЕНТИМЕНТАЛЬНАЯ ПРОЗА ЗАРУБЕЖНЫХ АВТОРОВ</t>
  </si>
  <si>
    <t>Дробкова Марина Владимировна</t>
  </si>
  <si>
    <t>Ленинград ИД. Молодежная литература</t>
  </si>
  <si>
    <t>Андреева Лилия Григорьевна</t>
  </si>
  <si>
    <t>Эксклюзив: Русская классика</t>
  </si>
  <si>
    <t>ЭксклюзивКласРус</t>
  </si>
  <si>
    <t>АСТРОЛОГИЯ. ГАДАНИЯ. СОННИКИ</t>
  </si>
  <si>
    <t>РУССКИЙ ИСТОРИЧЕСКИЙ РОМАН</t>
  </si>
  <si>
    <t>Редакция Елены Шубиной</t>
  </si>
  <si>
    <t>Шараева Елена Федоровна</t>
  </si>
  <si>
    <t>511 Департамент Прикладная литература и межиздательские проекты</t>
  </si>
  <si>
    <t>РАЗВИТИЕ РЕБЕНКА И ПОДГОТОВКА К ШКОЛЕ (0-6 ЛЕТ)</t>
  </si>
  <si>
    <t>РАЗВИТИЕ РЕБЕНКА И ПОДГОТОВКА К ШКОЛЕ (4-6 ЛЕТ)</t>
  </si>
  <si>
    <t>197х255</t>
  </si>
  <si>
    <t>Швыркова Александра Игоревна</t>
  </si>
  <si>
    <t>0-3</t>
  </si>
  <si>
    <t>138х200</t>
  </si>
  <si>
    <t>60x84/16</t>
  </si>
  <si>
    <t>.</t>
  </si>
  <si>
    <t>ДОМ. ДОСУГ. РУКОДЕЛИЕ И РЕМЕСЛА</t>
  </si>
  <si>
    <t>ХОББИ И РАЗВЛЕЧЕНИЯ. ОРГАНИЗАЦИЯ ДОСУГА. ПЕСЕННИКИ.</t>
  </si>
  <si>
    <t>бумага офсетная 160</t>
  </si>
  <si>
    <t>СЕНТИМЕНТАЛЬНАЯ ПРОЗА РОССИЙСКИХ АВТОРОВ</t>
  </si>
  <si>
    <t>БИОГРАФИИ. МЕМУАРЫ</t>
  </si>
  <si>
    <t>БИОГРАФИИ, МЕМУАРЫ</t>
  </si>
  <si>
    <t>Коненкина Галина Сергеевна</t>
  </si>
  <si>
    <t>Сова. Малыш (Обучающая и развивающая литература)</t>
  </si>
  <si>
    <t>ДЕТСКИЕ И ПОДРОСТКОВЫЕ РАСКРАСКИ И АКТИВИТИ (4 ЛЕТ И СТАРШЕ)</t>
  </si>
  <si>
    <t>РАСКРАСКИ И РИСОВАЛКИ</t>
  </si>
  <si>
    <t>бумага офсетная 120</t>
  </si>
  <si>
    <t>Энрайт Ольга Эрнстовна</t>
  </si>
  <si>
    <t>Корпус</t>
  </si>
  <si>
    <t>САД. ОГОРОД. ЖИВОТНЫЕ И РАСТЕНИЯ</t>
  </si>
  <si>
    <t>САД. ОГОРОД. ЦВЕТОВОДСТВО. ЛАНДШАФТНЫЙ ДИЗАЙН</t>
  </si>
  <si>
    <t>Похвалина Анна Равильевна</t>
  </si>
  <si>
    <t>Прайм.Optimus</t>
  </si>
  <si>
    <t>Времена 2. Vita</t>
  </si>
  <si>
    <t>112х165</t>
  </si>
  <si>
    <t>70x100/32</t>
  </si>
  <si>
    <t>ЕСТЕСТВЕННЫЕ НАУКИ</t>
  </si>
  <si>
    <t>Лист</t>
  </si>
  <si>
    <t>ПСИХОЛОГИЯ ВЗАИМООТНОШЕНИЙ И ПСИХОЛОГИЧЕСКИЕ ТЕСТЫ</t>
  </si>
  <si>
    <t>Веснина Галина Олеговна</t>
  </si>
  <si>
    <t>Неволина Екатерина Александровна</t>
  </si>
  <si>
    <t>Гасюкова Анна Николаевна</t>
  </si>
  <si>
    <t>ФИЛОСОФИЯ. ЛОГИКА. ЭТИКА. ЭСТЕТИКА</t>
  </si>
  <si>
    <t>105х140</t>
  </si>
  <si>
    <t>60x90/32</t>
  </si>
  <si>
    <t>ПОЭЗИЯ</t>
  </si>
  <si>
    <t>Комарова Варвара Алексеевна</t>
  </si>
  <si>
    <t>Джем</t>
  </si>
  <si>
    <t>ОБЩЕСТВЕННЫЕ НАУКИ</t>
  </si>
  <si>
    <t>ИСТОРИЯ. ИСТОЧНИКОВЕДЕНИЕ. АРХЕОЛОГИЯ. ЭТНОГРАФИЯ</t>
  </si>
  <si>
    <t>бумага книжная кремовая 60</t>
  </si>
  <si>
    <t>ИСКУССТВО. КУЛЬТУРА</t>
  </si>
  <si>
    <t>ПРИКЛАДНЫЕ ИЗДАНИЯ ПО ИСКУССТВУ (МУЗЫКАЛЬНЫЕ ИЗДАНИЯ И НОТЫ, АЛЬБОМЫ ДЛЯ РИСОВАНИЯ)</t>
  </si>
  <si>
    <t>180х120</t>
  </si>
  <si>
    <t>108x80/32*</t>
  </si>
  <si>
    <t>РОССИЙСКАЯ ФАНТАСТИКА, ФЭНТЕЗИ, МИСТИКА</t>
  </si>
  <si>
    <t>КНИГИ ДЛЯ ЧТЕНИЯ НА ИНОСТРАННЫХ ЯЗЫКАХ</t>
  </si>
  <si>
    <t>Лицензии</t>
  </si>
  <si>
    <t>КОМИКСЫ</t>
  </si>
  <si>
    <t>Нефедова Елизавета Александровна</t>
  </si>
  <si>
    <t>Молодежная литература. Комиксы</t>
  </si>
  <si>
    <t>162х235</t>
  </si>
  <si>
    <t>70x100/16</t>
  </si>
  <si>
    <t>Астрель СПб</t>
  </si>
  <si>
    <t>Волкова Александра Андреевна</t>
  </si>
  <si>
    <t>Молодежная литература. Фантастика и фэнтези</t>
  </si>
  <si>
    <t>195х205</t>
  </si>
  <si>
    <t>84x90/16</t>
  </si>
  <si>
    <t>бумага мелованная матовая 115</t>
  </si>
  <si>
    <t>ИСКУССТВО И КУЛЬТУРА</t>
  </si>
  <si>
    <t>ТУРИЗМ. ПУТЕШЕСТВИЯ. СТРАНОВЕДЕНИЕ (КРАЕВЕДЕНИЕ)</t>
  </si>
  <si>
    <t>Аванта</t>
  </si>
  <si>
    <t>Епифанова Ирина Евгеньевна</t>
  </si>
  <si>
    <t>Короткова Александра Юрьевна</t>
  </si>
  <si>
    <t>Времена 2. Группа G</t>
  </si>
  <si>
    <t>Комплект</t>
  </si>
  <si>
    <t>бумага офсетная НЕ ПУХЛАЯ 60 Кама</t>
  </si>
  <si>
    <t>ДЕТСКАЯ ЛИТЕРАТУРА (0-3 ЛЕТ)</t>
  </si>
  <si>
    <t>бумага книжная кремовая пухлая 60</t>
  </si>
  <si>
    <t>Захарова Татьяна Николаевна</t>
  </si>
  <si>
    <t>Захарова Лариса Алексеевна</t>
  </si>
  <si>
    <t>Новикова Мария Олеговна</t>
  </si>
  <si>
    <t>ТУРИЗМ. ПУТЕВОДИТЕЛИ</t>
  </si>
  <si>
    <t>Хиты Китая. Фэнтези</t>
  </si>
  <si>
    <t>ХитыКитаяФэнтези</t>
  </si>
  <si>
    <t>Издательство АСТ ООО</t>
  </si>
  <si>
    <t>бумага офсетная пухлая 80 Кама</t>
  </si>
  <si>
    <t>Зайцева Ольга Сергеевна</t>
  </si>
  <si>
    <t>Жукова О.С.</t>
  </si>
  <si>
    <t>Тумановская Мария Петровна</t>
  </si>
  <si>
    <t>Астрель СПб. Малыш (Обучающая и развивающая литература)</t>
  </si>
  <si>
    <t>РОССИЙСКАЯ ОСТРОСЮЖЕТНАЯ ЛИТЕРАТУРА</t>
  </si>
  <si>
    <t>Девятайкина Натэлла Анатольевна</t>
  </si>
  <si>
    <t>ЗАРУБЕЖНАЯ СОВРЕМЕННАЯ ПРОЗА И ДРАМАТУРГИЯ</t>
  </si>
  <si>
    <t>Классики детской книги</t>
  </si>
  <si>
    <t>КлассикиДетКниги</t>
  </si>
  <si>
    <t>7Б</t>
  </si>
  <si>
    <t>ДЕТСКАЯ ЛИТЕРАТУРА (7 ЛЕТ И СТАРШЕ)</t>
  </si>
  <si>
    <t>РУКОДЕЛИЕ И РЕМЕСЛА</t>
  </si>
  <si>
    <t>Юркина Яна Викторовна</t>
  </si>
  <si>
    <t>Аксенова Анастасия Михайловна</t>
  </si>
  <si>
    <t>Сойкина Анна Алексеевна</t>
  </si>
  <si>
    <t>Малыш 0+</t>
  </si>
  <si>
    <t>РАЗВИТИЕ И ДОСУГ ДЕТЕЙ (0-3 ЛЕТ)</t>
  </si>
  <si>
    <t>Илюхина Екатерина Александровна</t>
  </si>
  <si>
    <t>Гусовская Виктория Владимировна</t>
  </si>
  <si>
    <t>Яблокова Ольга Алексеевна</t>
  </si>
  <si>
    <t>?6</t>
  </si>
  <si>
    <t>Люди, которые всегда со мной</t>
  </si>
  <si>
    <t>Абгарян(best)</t>
  </si>
  <si>
    <t>Большая подарочная книга</t>
  </si>
  <si>
    <t>БолПодарКнига</t>
  </si>
  <si>
    <t>Бумажный фонарик</t>
  </si>
  <si>
    <t>РЕЛИГИЯ. ИСТОРИЯ РЕЛИГИИ. МОЛИТВЕННИКИ</t>
  </si>
  <si>
    <t>РЕЛИГИЯ. ИСТОРИЯ РЕЛИГИИ. МОЛИТВЕННИКИ. РЕЛИГИОЗНОЕ ВОСПИТАНИЕ</t>
  </si>
  <si>
    <t>Цурихина Юлия Владимировна</t>
  </si>
  <si>
    <t>Трубова Вероника Андреевна</t>
  </si>
  <si>
    <t>170х170</t>
  </si>
  <si>
    <t>74x108/24*</t>
  </si>
  <si>
    <t>Эксклюзивная философия</t>
  </si>
  <si>
    <t>ЭксклюзивФилософия</t>
  </si>
  <si>
    <t>Семейный детектив</t>
  </si>
  <si>
    <t>СемейныйДетектив</t>
  </si>
  <si>
    <t>Бугайчук Анастасия Юрьевна</t>
  </si>
  <si>
    <t>Трофимов Е.</t>
  </si>
  <si>
    <t>145х215</t>
  </si>
  <si>
    <t>62x92/16</t>
  </si>
  <si>
    <t>Ямбикова Мария Александровна</t>
  </si>
  <si>
    <t>Попова Юлия Владиславовна</t>
  </si>
  <si>
    <t>Селезнева Александра Андреевна</t>
  </si>
  <si>
    <t>Матросова Мария Ивановна</t>
  </si>
  <si>
    <t>Жучкова Дарья Александровна</t>
  </si>
  <si>
    <t>Большая подарочная книга (футляр)</t>
  </si>
  <si>
    <t>БолПодарКнига((футляр)</t>
  </si>
  <si>
    <t>Тэнло В.</t>
  </si>
  <si>
    <t>Хиты Китая. Светлый пепел луны</t>
  </si>
  <si>
    <t>ХитыКитаяСветлыйПепелЛуны</t>
  </si>
  <si>
    <t>КлассикаДляСебя</t>
  </si>
  <si>
    <t>Терентьева Наталья Николаевна</t>
  </si>
  <si>
    <t>Кондакова Мария Андреевна</t>
  </si>
  <si>
    <t>Викторианский бестселлер</t>
  </si>
  <si>
    <t>ВикторианскийБестселлер</t>
  </si>
  <si>
    <t>Сныть С.</t>
  </si>
  <si>
    <t>УЧЕБНЫЕ ПОСОБИЯ И САМОУЧИТЕЛИ ИНОСТРАННЫХ ЯЗЫКОВ</t>
  </si>
  <si>
    <t>107х165</t>
  </si>
  <si>
    <t>70x90/32</t>
  </si>
  <si>
    <t>Манухина Анна Андреевна</t>
  </si>
  <si>
    <t>Тютяева Юлия Анатольевна</t>
  </si>
  <si>
    <t>Астрель СПб. Малыш (Художественная литература)</t>
  </si>
  <si>
    <t>ПУБЛИЦИСТИКА</t>
  </si>
  <si>
    <t>ХУДОЖЕСТВЕННО-ДОКУМЕНТАЛЬНАЯ ПУБЛИЦИСТИКА</t>
  </si>
  <si>
    <t>Редакция "КПД"</t>
  </si>
  <si>
    <t>Узорова О.В.</t>
  </si>
  <si>
    <t>ШЛ</t>
  </si>
  <si>
    <t>УЧЕБНАЯ ЛИТЕРАТУРА ДЛЯ НАЧАЛЬНОЙ ШКОЛЫ (1-4 КЛ)</t>
  </si>
  <si>
    <t>ГУМАНИТАРНЫЕ ПРЕДМЕТЫ (1-4 КЛ)</t>
  </si>
  <si>
    <t>100х140</t>
  </si>
  <si>
    <t>60x84/32</t>
  </si>
  <si>
    <t>Шишкова Ирина Леонидовна</t>
  </si>
  <si>
    <t>Малыш(Обучающая и развивающая литература)</t>
  </si>
  <si>
    <t>ЕСТЕСТВЕННОНАУЧНЫЕ ПРЕДМЕТЫ (1-4 КЛ)</t>
  </si>
  <si>
    <t>бумага типографская 55</t>
  </si>
  <si>
    <t>ИНФОРМАТИКА. КОМПЬЮТЕРНАЯ ЛИТЕРАТУРА. ЭЛЕКТРОНИКА</t>
  </si>
  <si>
    <t>Каламина Виолетта Евгеньевна</t>
  </si>
  <si>
    <t>Военная фантастика</t>
  </si>
  <si>
    <t>ВоенФантастика</t>
  </si>
  <si>
    <t>Щурова Ярослава Викторовна</t>
  </si>
  <si>
    <t>Дебова Елена Александровна</t>
  </si>
  <si>
    <t>ДЕТСКИЕ ЭНЦИКЛОПЕДИИ И АТЛАСЫ (7 ЛЕТ И СТАРШЕ)</t>
  </si>
  <si>
    <t>Резько И.В.</t>
  </si>
  <si>
    <t>Интеджер. Аванта</t>
  </si>
  <si>
    <t>ИНОСТРАННЫЕ ЯЗЫКИ (1-4 КЛ)</t>
  </si>
  <si>
    <t>7-инт</t>
  </si>
  <si>
    <t>Ванеева Мария Александровна</t>
  </si>
  <si>
    <t>ТАЙНЫЕ ЯВЛЕНИЯ. ЭКСТРАСЕНСОРИКА. БИОЭНЕРГЕТИКА</t>
  </si>
  <si>
    <t>КУЛИНАРИЯ</t>
  </si>
  <si>
    <t>КУЛИНАРИЯ. КОНСЕРВИРОВАНИЕ. НАПИТКИ. СЕРВИРОВКА И ЗАСТОЛЬНЫЙ ЭТИКЕТ</t>
  </si>
  <si>
    <t>197х240</t>
  </si>
  <si>
    <t>84x100/16</t>
  </si>
  <si>
    <t>Паклянова Юлия Сергеевна</t>
  </si>
  <si>
    <t>Прайм.Future</t>
  </si>
  <si>
    <t>Медицинские практики Востока</t>
  </si>
  <si>
    <t>Малаканова Светлана Казбековна</t>
  </si>
  <si>
    <t>МедицинПрактикВостока</t>
  </si>
  <si>
    <t>УЧЕБНАЯ ЛИТЕРАТУРА ДЛЯ СРЕДНЕЙ ШКОЛЫ (5-9 КЛ)</t>
  </si>
  <si>
    <t>ГУМАНИТАРНЫЕ ПРЕДМЕТЫ (5-9 КЛ)</t>
  </si>
  <si>
    <t>Гавердовская Татьяна Анатольевна</t>
  </si>
  <si>
    <t>125х165</t>
  </si>
  <si>
    <t>70x108/32</t>
  </si>
  <si>
    <t>Алексеева Анастасия Сергеевна</t>
  </si>
  <si>
    <t>бумага офсетная НЕ ПУХЛАЯ 65 Кама</t>
  </si>
  <si>
    <t>ДОМАШНИЕ ЖИВОТНЫЕ. АКВАРИУМ. ПТИЦЫ. НАСЕКОМЫЕ. ПЧЕЛОВОДСТВО</t>
  </si>
  <si>
    <t>Простая наука для детей</t>
  </si>
  <si>
    <t>ПростаяНаукаДляДетей</t>
  </si>
  <si>
    <t>Деркач Татьяна Борисовна</t>
  </si>
  <si>
    <t>Карнеги Д.</t>
  </si>
  <si>
    <t>Ананьева Александра Андреевна</t>
  </si>
  <si>
    <t>Такая любовь</t>
  </si>
  <si>
    <t>ТакаяЛюбовь</t>
  </si>
  <si>
    <t>КЛАССИЧЕСКАЯ ХУДОЖЕСТВЕННАЯ ЛИТЕРАТУРА (11 ЛЕТ И СТАРШЕ)</t>
  </si>
  <si>
    <t>Богатырева Елизавета Николаевна</t>
  </si>
  <si>
    <t>Посканная Анна Сергеевна</t>
  </si>
  <si>
    <t>ПСИХОЛОГИЯ. ПЕДАГОГИКА</t>
  </si>
  <si>
    <t>Калинина Татьяна Сергеевна</t>
  </si>
  <si>
    <t>Эксклюзивное Таро (Коробка с картами + руководство)</t>
  </si>
  <si>
    <t>ЭксклюзивТаро(подар/короб</t>
  </si>
  <si>
    <t>Сватовская Анна Станиславовна</t>
  </si>
  <si>
    <t>ДЕТСКАЯ И ПОДРОСТКОВАЯ СОВРЕМЕННАЯ ЛИТЕРАТУРА (ДО 16 ЛЕТ)</t>
  </si>
  <si>
    <t>СОВРЕМЕННАЯ ХУДОЖЕСТВЕННАЯ ЛИТЕРАТУРА (11-16 ЛЕТ)</t>
  </si>
  <si>
    <t>Вилли-Винки</t>
  </si>
  <si>
    <t>Кинг С.</t>
  </si>
  <si>
    <t>Батурина Анна Евгеньевна</t>
  </si>
  <si>
    <t>Тимакова Анастасия Сергеевна</t>
  </si>
  <si>
    <t>138х210</t>
  </si>
  <si>
    <t>ЭКОНОМИКА. БИЗНЕС.</t>
  </si>
  <si>
    <t>Суворова Дарья Сергеевна</t>
  </si>
  <si>
    <t>Книга гаданий</t>
  </si>
  <si>
    <t>САМОПОЗНАНИЕ. ДУХОВНО-МИСТИЧЕСКИЕ УЧЕНИЯ</t>
  </si>
  <si>
    <t>102х140</t>
  </si>
  <si>
    <t>Зарина Ольга Михайловна</t>
  </si>
  <si>
    <t>КнигаГаданий</t>
  </si>
  <si>
    <t>Фромм Э.</t>
  </si>
  <si>
    <t>РАЗВИТИЕ ДЕТЕЙ (0-3 ЛЕТ)</t>
  </si>
  <si>
    <t>Никитенко Наталья Ивановна</t>
  </si>
  <si>
    <t>Корелли М.</t>
  </si>
  <si>
    <t>No sugar</t>
  </si>
  <si>
    <t>Neoclassic проза</t>
  </si>
  <si>
    <t>Neoclassic(проза)</t>
  </si>
  <si>
    <t>Как перестать беспокоиться и начать жить</t>
  </si>
  <si>
    <t>(Уволен) Прокопенко Ольга Дмитриевна</t>
  </si>
  <si>
    <t>How to Stop Worrying and Start Living</t>
  </si>
  <si>
    <t>Популярная философия с иллюстрациями</t>
  </si>
  <si>
    <t>ПопФилософияИллюстр</t>
  </si>
  <si>
    <t>Дианова Валерия Алексеевна</t>
  </si>
  <si>
    <t>Солдатова Наталья Вячеславовна</t>
  </si>
  <si>
    <t>Голубцова Ольга Николаевна</t>
  </si>
  <si>
    <t>Боярская Софья Дмитриевна</t>
  </si>
  <si>
    <t>ДЕТСКАЯ ДОСУГОВАЯ ЛИТЕРАТУРА (4 ЛЕТ И СТАРШЕ)</t>
  </si>
  <si>
    <t>Фантастический боевик. Новая эра</t>
  </si>
  <si>
    <t>ФанБоевикНовЭра</t>
  </si>
  <si>
    <t>Антропос</t>
  </si>
  <si>
    <t>Great Books</t>
  </si>
  <si>
    <t>GreatBooks</t>
  </si>
  <si>
    <t>Бизнес тренды</t>
  </si>
  <si>
    <t>Ходякова Алена Александровна</t>
  </si>
  <si>
    <t>БизнесТренды</t>
  </si>
  <si>
    <t>Генералова Олеся Алексеевна</t>
  </si>
  <si>
    <t>Время Z</t>
  </si>
  <si>
    <t>ВремяZ</t>
  </si>
  <si>
    <t>Главные книги для детей</t>
  </si>
  <si>
    <t>ГлавКнигиДетей</t>
  </si>
  <si>
    <t>Детское чтение</t>
  </si>
  <si>
    <t>ДетЧтение</t>
  </si>
  <si>
    <t>СОВРЕМЕННАЯ ХУДОЖЕСТВЕННАЯ ЛИТЕРАТУРА (6-10 ЛЕТ)</t>
  </si>
  <si>
    <t>Кинг: книжная полка</t>
  </si>
  <si>
    <t>Кинг(книжная полка)</t>
  </si>
  <si>
    <t>ПОПУЛЯРНАЯ ЭКОНОМИЧЕСКАЯ ЛИТЕРАТУРА</t>
  </si>
  <si>
    <t>СКАЗОЧНЫЕ ИСТОРИИ И ВОЛШЕБНЫЕ ПОВЕСТИ ДЛЯ ДЕТЕЙ(4-10 ЛЕТ)</t>
  </si>
  <si>
    <t>ДЕТСКИЕ И ПОДРОСТКОВЫЕ АТЛАСЫ И ЭНЦИКЛОПЕДИИ</t>
  </si>
  <si>
    <t>Демичев Владимир Константинович</t>
  </si>
  <si>
    <t>Шарм</t>
  </si>
  <si>
    <t>ШР.</t>
  </si>
  <si>
    <t>Аристотель</t>
  </si>
  <si>
    <t>АФОРИЗМЫ И ЦИТАТЫ. ФОЛЬКЛОР. МИФЫ</t>
  </si>
  <si>
    <t>ФОЛЬКЛОР. МИФЫ. ПОСЛОВИЦЫ И ПОГОВОРКИ</t>
  </si>
  <si>
    <t>Картон</t>
  </si>
  <si>
    <t>ИГРЫ И ГОЛОВОЛОМКИ</t>
  </si>
  <si>
    <t>Corpus.</t>
  </si>
  <si>
    <t>ИНОСТРАННЫЙ ЯЗЫК ДЛЯ ДЕТЕЙ (0-6 ЛЕТ)</t>
  </si>
  <si>
    <t>Библиотека классики</t>
  </si>
  <si>
    <t>БиблКлассики</t>
  </si>
  <si>
    <t>Беднарская Ульяна Дмитриевна</t>
  </si>
  <si>
    <t>ИСТОРИЧЕСКАЯ ПУБЛИЦИСТИКА</t>
  </si>
  <si>
    <t>Клемешов Александр Анатольевич</t>
  </si>
  <si>
    <t>бумага мелованная матовая 150</t>
  </si>
  <si>
    <t>Остер Г.Б.</t>
  </si>
  <si>
    <t>ПРАВО. ЮРИДИЧЕСКИЕ НАУКИ</t>
  </si>
  <si>
    <t>Рим Антон Александрович</t>
  </si>
  <si>
    <t>Коллекция. Военная фантастика</t>
  </si>
  <si>
    <t>КоллекцияВоенФантастика</t>
  </si>
  <si>
    <t>Николаева Татьяна Алексеевна</t>
  </si>
  <si>
    <t>Лучшая мировая классика</t>
  </si>
  <si>
    <t>ЛучшМирКлассика</t>
  </si>
  <si>
    <t>Михалкова Е.И.</t>
  </si>
  <si>
    <t>Популярный иллюстрированный гид</t>
  </si>
  <si>
    <t>ПопИллюстрГид</t>
  </si>
  <si>
    <t>Жигунова Екатерина Константиновна</t>
  </si>
  <si>
    <t>ДЕТСКАЯ И ПОДРОСТКОВАЯ ФАНТАСТИКА, ФЭНТЕЗИ, МИСТИКА (ДО 16 ЛЕТ)</t>
  </si>
  <si>
    <t>Адушева Евгения Сергеевна</t>
  </si>
  <si>
    <t>Серебрякова Екатерина Алексеевна</t>
  </si>
  <si>
    <t>108x84/64*</t>
  </si>
  <si>
    <t>Эксклюзив: non-fiction</t>
  </si>
  <si>
    <t>ЭксклюзивNon-fiction</t>
  </si>
  <si>
    <t>МАНГА</t>
  </si>
  <si>
    <t>6-7</t>
  </si>
  <si>
    <t>АДМИНИСТРАТИВНОЕ ПРАВО. ОРГАНЫ ГОС. БЕЗОПАСНОСТИ, ВНУТР. ДЕЛ, ВООРУЖЕННЫХ СИЛ. ТАМОЖЕННОЕ ПРАВО. МУНИЦИПАЛЬНОЕ ПРАВО. ИНФОРМАЦИОННОЕ ПРАВО</t>
  </si>
  <si>
    <t>Иванова Анастасия Александровна</t>
  </si>
  <si>
    <t>Карта в упаковке</t>
  </si>
  <si>
    <t>НАУКИ О ЗЕМЛЕ</t>
  </si>
  <si>
    <t>Корнилова Ольга Александровна</t>
  </si>
  <si>
    <t>картон мелованный 300</t>
  </si>
  <si>
    <t>Чудова Анастасия Витальевна</t>
  </si>
  <si>
    <t>Безупречный детектив (м)</t>
  </si>
  <si>
    <t>БезупречныйДетектив(м)</t>
  </si>
  <si>
    <t>Рукоделие от А до Я. Лучшее</t>
  </si>
  <si>
    <t>Рукоделие(лучшее)</t>
  </si>
  <si>
    <t>Русская Реконкиста</t>
  </si>
  <si>
    <t>РусРеконкиста</t>
  </si>
  <si>
    <t>Моя Россия</t>
  </si>
  <si>
    <t>УГОЛОВНОЕ ПРАВО. КРИМИНОЛОГИЯ. КРИМИНАЛИСТИКА. УГОЛОВНЫЙ ПРОЦЕСС. ПРОКУРОРСКИЙ НАДЗОР.</t>
  </si>
  <si>
    <t>Лаврова Маргарита Александровна</t>
  </si>
  <si>
    <t>Очарование(мини)</t>
  </si>
  <si>
    <t>Очар(м)</t>
  </si>
  <si>
    <t>Фронтовой дневник (новое оформление)</t>
  </si>
  <si>
    <t>ФронтДневник(best)</t>
  </si>
  <si>
    <t>Эксклюзивная классика (Лучшее)</t>
  </si>
  <si>
    <t>ЭксклюзивКлассика(тв)</t>
  </si>
  <si>
    <t>Атнашева Дарья Витальевна</t>
  </si>
  <si>
    <t>Демина К.</t>
  </si>
  <si>
    <t>Идеальное фэнтези. Романы Карины Деминой</t>
  </si>
  <si>
    <t>ДеминаИдеалФэнтези</t>
  </si>
  <si>
    <t>ФИЛОЛОГИЯ. ЛИТЕРАТУРОВЕДЕНИЕ. ОБЩЕЕ ЯЗЫКОЗНАНИЕ. РУССКИЙ ЯЗЫК. КУЛЬТУРА РЕЧИ. РИТОРИКА</t>
  </si>
  <si>
    <t>Брослав Марья Руслановна</t>
  </si>
  <si>
    <t>Тетрадзе Елизавета Андреевна</t>
  </si>
  <si>
    <t>Чуковский К.И.</t>
  </si>
  <si>
    <t>Пислегина Наталия Андреевна</t>
  </si>
  <si>
    <t>Волшебная академия</t>
  </si>
  <si>
    <t>ВолшебнаяАкадемия</t>
  </si>
  <si>
    <t>Кеннеди Э.</t>
  </si>
  <si>
    <t>Король на все времена</t>
  </si>
  <si>
    <t>Кинг(нов)</t>
  </si>
  <si>
    <t>ИНОСТРАННЫЕ ЯЗЫКИ (5-9 КЛ)</t>
  </si>
  <si>
    <t>Азбука здоровья</t>
  </si>
  <si>
    <t>АзбукаЗдоровья</t>
  </si>
  <si>
    <t>СПОРТ. ФИТНЕС. ОХОТА И РЫБАЛКА</t>
  </si>
  <si>
    <t>СПОРТ. ФИТНЕС. БОЕВЫЕ ИСКУССТВА. ВЫЖИВАНИЕ В ЭКСТРЕМАЛЬНЫХ СИТУАЦИЯХ</t>
  </si>
  <si>
    <t>Просекова Надежда Александровна</t>
  </si>
  <si>
    <t>Стругацкий А.Н., Стругацкий Б.Н.</t>
  </si>
  <si>
    <t>Горшкова Екатерина Андреевна</t>
  </si>
  <si>
    <t>От битника до Паланика (м)</t>
  </si>
  <si>
    <t>ОтБитникаДоПаланика(м)</t>
  </si>
  <si>
    <t>Набоковский корпус</t>
  </si>
  <si>
    <t>Набоков(Весь)</t>
  </si>
  <si>
    <t>СОЦИОЛОГИЯ. СОЦИАЛЬНАЯ РАБОТА. СТАТИСТИКА. ДЕМОГРАФИЯ</t>
  </si>
  <si>
    <t>LAV. Романтика</t>
  </si>
  <si>
    <t>LAV.Романтика</t>
  </si>
  <si>
    <t>Минь Лао</t>
  </si>
  <si>
    <t>Ершова Екатерина Васильевна</t>
  </si>
  <si>
    <t>Шарма Р.</t>
  </si>
  <si>
    <t>125х180</t>
  </si>
  <si>
    <t>76x108/32</t>
  </si>
  <si>
    <t>Смолькова Дарья Александровна</t>
  </si>
  <si>
    <t>Читаем сами без мамы</t>
  </si>
  <si>
    <t>ЧитаемБезМамы</t>
  </si>
  <si>
    <t>Фоменко Евгения Юрьевна</t>
  </si>
  <si>
    <t>МАТЕМАТИКА. МАТЕМАТИЧЕСКИЕ НАУКИ</t>
  </si>
  <si>
    <t>Шилкина Екатерина Антоновна</t>
  </si>
  <si>
    <t>Зеркало памяти</t>
  </si>
  <si>
    <t>ЗеркалоПамяти</t>
  </si>
  <si>
    <t>Коллекция.</t>
  </si>
  <si>
    <t>Коллекция</t>
  </si>
  <si>
    <t>Букина Светлана Анатольевна</t>
  </si>
  <si>
    <t>Современный фантастический боевик</t>
  </si>
  <si>
    <t>СоврФанБоевик</t>
  </si>
  <si>
    <t>Криминология на пальцах</t>
  </si>
  <si>
    <t>КриминологияНаПальцах</t>
  </si>
  <si>
    <t>Доктор блогер</t>
  </si>
  <si>
    <t>ДокторБлогер</t>
  </si>
  <si>
    <t>Сергеева Дания Загидовна</t>
  </si>
  <si>
    <t>Школа японского языка</t>
  </si>
  <si>
    <t>ШколаЯпонскогоЯзыка</t>
  </si>
  <si>
    <t>Corpus.(roman)</t>
  </si>
  <si>
    <t>14-16</t>
  </si>
  <si>
    <t>125х193</t>
  </si>
  <si>
    <t>Звезды спорта</t>
  </si>
  <si>
    <t>ЗвездыСпорта</t>
  </si>
  <si>
    <t>Хиты экрана</t>
  </si>
  <si>
    <t>ХитыЭкрана</t>
  </si>
  <si>
    <t>Малышева Таисия Владимировна</t>
  </si>
  <si>
    <t>Шепеленко Юлия Александровна</t>
  </si>
  <si>
    <t>Куин Д.</t>
  </si>
  <si>
    <t>Бриджертоны и другие</t>
  </si>
  <si>
    <t>Бриджертоны</t>
  </si>
  <si>
    <t>Огород своими руками</t>
  </si>
  <si>
    <t>ОгородСвоимиРуками</t>
  </si>
  <si>
    <t>Кечайкина Дарья Дмитриевна</t>
  </si>
  <si>
    <t>Советы опытного дачника</t>
  </si>
  <si>
    <t>СоветыОпытногоДачника</t>
  </si>
  <si>
    <t>Весь курс – шаг за шагом. Методика О.В. Узоровой</t>
  </si>
  <si>
    <t>ВесьКурсФГОС(Узорова)</t>
  </si>
  <si>
    <t>Вильмонт Е.Н.</t>
  </si>
  <si>
    <t>Звезда нонфикшн</t>
  </si>
  <si>
    <t>ЗвездаНонфикшн</t>
  </si>
  <si>
    <t>Нонфикшн. Тайны знания</t>
  </si>
  <si>
    <t>НонфикшнТайныЗнания</t>
  </si>
  <si>
    <t>Очарование(мини)!</t>
  </si>
  <si>
    <t>Очар(м)!</t>
  </si>
  <si>
    <t>Толкин Д.Р.</t>
  </si>
  <si>
    <t>КОМПЬЮТЕРНАЯ ЛИТЕРАТУРА ДЛЯ ПРОФЕССИОНАЛОВ</t>
  </si>
  <si>
    <t>Четко и по делу</t>
  </si>
  <si>
    <t>ЧеткоПоДелу</t>
  </si>
  <si>
    <t>Экстренная помощь школьнику</t>
  </si>
  <si>
    <t>ЭкстренПомощьШкольнику</t>
  </si>
  <si>
    <t>Бардуго Л.</t>
  </si>
  <si>
    <t>Миры Ли Бардуго. Grishaverse</t>
  </si>
  <si>
    <t>Бардуго(Миры)</t>
  </si>
  <si>
    <t>Большая книга обо всём</t>
  </si>
  <si>
    <t>БолКнОбоВсём</t>
  </si>
  <si>
    <t>Необыкновенная магия. Шедевры Рунета</t>
  </si>
  <si>
    <t>ШедеврыРунета</t>
  </si>
  <si>
    <t>Клуб «5 часов утра». Секрет личной эффективности от монаха, который продал свой "феррари"</t>
  </si>
  <si>
    <t>THE 5AM CLUB</t>
  </si>
  <si>
    <t>Гусева Анастасия Егоровна</t>
  </si>
  <si>
    <t>Козлова Элана Александровна</t>
  </si>
  <si>
    <t>Басова Ольга Викторовна</t>
  </si>
  <si>
    <t>125х190</t>
  </si>
  <si>
    <t>80x108/32</t>
  </si>
  <si>
    <t>Мыслители эпох. Классика</t>
  </si>
  <si>
    <t>МыслителиЭпохКлассика</t>
  </si>
  <si>
    <t>Пономаренко В.В.</t>
  </si>
  <si>
    <t>Замятина Светлана Витальевна</t>
  </si>
  <si>
    <t>Шумилова Дарья Андреевна</t>
  </si>
  <si>
    <t>Записки на полях: Классика для себя</t>
  </si>
  <si>
    <t>Кортунова Н.Д.</t>
  </si>
  <si>
    <t>Хиты Эль Кеннеди</t>
  </si>
  <si>
    <t>Кеннеди(Хиты)</t>
  </si>
  <si>
    <t>Болдова М.В.</t>
  </si>
  <si>
    <t>Манич М.</t>
  </si>
  <si>
    <t>МояРоссия</t>
  </si>
  <si>
    <t>Времена 2. Переплет. Культура</t>
  </si>
  <si>
    <t>Нечаев С.Ю.</t>
  </si>
  <si>
    <t>#Рецепты Рунета</t>
  </si>
  <si>
    <t>РецептыРунета</t>
  </si>
  <si>
    <t>Lingua. Европейские языки</t>
  </si>
  <si>
    <t>ОГИЗ. Страноведение</t>
  </si>
  <si>
    <t>Lingua. Восточные языки</t>
  </si>
  <si>
    <t>ОГИЗ. Искусство</t>
  </si>
  <si>
    <t>Lingua. Русский язык</t>
  </si>
  <si>
    <t>Кладезь. Самопознание</t>
  </si>
  <si>
    <t>Карты</t>
  </si>
  <si>
    <t>Прайм. Астери</t>
  </si>
  <si>
    <t>Времена 2. Переплет. История</t>
  </si>
  <si>
    <t>Рон М.</t>
  </si>
  <si>
    <t>Клуб романтики</t>
  </si>
  <si>
    <t>КлубРомантики</t>
  </si>
  <si>
    <t>Борисова Екатерина Юрьевна</t>
  </si>
  <si>
    <t>Сэндс Л.</t>
  </si>
  <si>
    <t>Кладезь. Психология</t>
  </si>
  <si>
    <t>Кладезь. Хобби. Лайфстайл</t>
  </si>
  <si>
    <t>Neoclassic. Гамма</t>
  </si>
  <si>
    <t>Neoclassic. Омега</t>
  </si>
  <si>
    <t>Кладезь. Юридика</t>
  </si>
  <si>
    <t>Neoclassic. Дельта</t>
  </si>
  <si>
    <t>Кладезь. Музыка</t>
  </si>
  <si>
    <t>Кладезь. Сад/Огород</t>
  </si>
  <si>
    <t>Корецкий Д.А.</t>
  </si>
  <si>
    <t>ОГИЗ. История</t>
  </si>
  <si>
    <t>Стурите Б.</t>
  </si>
  <si>
    <t>Самая полная биография</t>
  </si>
  <si>
    <t>СамПолнБиография</t>
  </si>
  <si>
    <t>Назарова О.С.</t>
  </si>
  <si>
    <t/>
  </si>
  <si>
    <t>Грешный ангел</t>
  </si>
  <si>
    <t>ГрешныйАнгел</t>
  </si>
  <si>
    <t>Гладышева Мария Владимировна</t>
  </si>
  <si>
    <t>МИСТИКА И УЖАСЫ ДЛЯ ДЕТЕЙ И ПОДРОСТКОВ (11-16 ЛЕТ)</t>
  </si>
  <si>
    <t>Подковенко Диана Евгеньевна</t>
  </si>
  <si>
    <t>Зверева Елизавета Сергеевна</t>
  </si>
  <si>
    <t>70x108/8</t>
  </si>
  <si>
    <t>Воспоминания</t>
  </si>
  <si>
    <t>Чеченина Алиса Алексеевна</t>
  </si>
  <si>
    <t>Панферова Ольга Юрьевна</t>
  </si>
  <si>
    <t>Родионова Анастасия Владимировна</t>
  </si>
  <si>
    <t>Томпсон Х.С.</t>
  </si>
  <si>
    <t>Таро Премиум</t>
  </si>
  <si>
    <t>ТароПремиум</t>
  </si>
  <si>
    <t>Введение в буддизм</t>
  </si>
  <si>
    <t>Торчинов Е.А.</t>
  </si>
  <si>
    <t>Маслова А.А.</t>
  </si>
  <si>
    <t>Чебурашка (КИНО)</t>
  </si>
  <si>
    <t>Чебурашка(КИНО)</t>
  </si>
  <si>
    <t>Осипова Маргарита Гургеновна</t>
  </si>
  <si>
    <t>Суперинтерактивная 3D-книга, не имеющая аналогов в мире</t>
  </si>
  <si>
    <t>Суперинтерактив3Dкнига</t>
  </si>
  <si>
    <t>Коллекция. Другие миры</t>
  </si>
  <si>
    <t>КоллекцияДругиеМиры</t>
  </si>
  <si>
    <t>Криминальный переплет</t>
  </si>
  <si>
    <t>КриминалПереплет</t>
  </si>
  <si>
    <t>СадОгород2026</t>
  </si>
  <si>
    <t>Седак Анастасия Юрьевна</t>
  </si>
  <si>
    <t>Афанасьева Ольга Викторовна</t>
  </si>
  <si>
    <t>Игнатьева Маргарита Алексеевна</t>
  </si>
  <si>
    <t>Шиванова Мария Александровна</t>
  </si>
  <si>
    <t>Быстрый старт в программирование</t>
  </si>
  <si>
    <t>БыстрСтартПрограммировани</t>
  </si>
  <si>
    <t>Белоусова Дарья Олеговна</t>
  </si>
  <si>
    <t>Белый олеандр</t>
  </si>
  <si>
    <t>Фитч Д.</t>
  </si>
  <si>
    <t>WHITE OLEANDER</t>
  </si>
  <si>
    <t>Астрид — единственный ребенок матери-одиночки Ингрид, которая пользуется своей красотой, чтобы манипулировать мужчинами. Астрид обожает мать, но их жизнь рушится, когда Ингрид убивает своего любовника и ее приговаривают к пожизненному заключению…
Годы одиночества и борьбы за выживание, годы скитаний по приемным семьям, где Астрид старается найти свое место. Каждый дом — очередная вселенная, с новым сводом законов и уроков, которые можно извлечь. Но мир каждый раз отвергает ее...
Время от времени Астрид навещает Ингрид в тюрьме, но та, одержимая любовью к дочери, завистью и ревностью, пытается управлять ее жизнью. Девушка старается вырваться из-под удушающей опеки матери и следовать своим путем…</t>
  </si>
  <si>
    <t>Психология. Практика</t>
  </si>
  <si>
    <t>ПсихологияПрактика</t>
  </si>
  <si>
    <t>Лучшая поэзия с краткой биографией поэта</t>
  </si>
  <si>
    <t>ЛучшПоэзияКраткБиография</t>
  </si>
  <si>
    <t>Весёлые рассказы</t>
  </si>
  <si>
    <t>ВесёлыеРассказы</t>
  </si>
  <si>
    <t>Москалева Галина Александровна</t>
  </si>
  <si>
    <t>(Уволен) Сизова Марина Анатольевна</t>
  </si>
  <si>
    <t>Пипия Виктория Дмитриевна</t>
  </si>
  <si>
    <t>Осознанная психология</t>
  </si>
  <si>
    <t>ОсознаннаяПсихология</t>
  </si>
  <si>
    <t>Удивительные истории</t>
  </si>
  <si>
    <t>УдивитИстории</t>
  </si>
  <si>
    <t>Стрепет Павла Михайловна</t>
  </si>
  <si>
    <t>Культурная матрица</t>
  </si>
  <si>
    <t>КультурМатрица</t>
  </si>
  <si>
    <t>Коллекция фантастики</t>
  </si>
  <si>
    <t>КоллекцияФантастики</t>
  </si>
  <si>
    <t>Советский нон-фикшн</t>
  </si>
  <si>
    <t>СоветскийНонФикшн</t>
  </si>
  <si>
    <t>Малинина Анастасия Юрьевна</t>
  </si>
  <si>
    <t>Стихи для чтения дома и в детском саду</t>
  </si>
  <si>
    <t>СтихиЧтениеДомДетСад</t>
  </si>
  <si>
    <t>Маркитантова Софья Алексеевна</t>
  </si>
  <si>
    <t>Факультатив по русскому</t>
  </si>
  <si>
    <t>ФакультативПоРусскому</t>
  </si>
  <si>
    <t>1 600х1 050</t>
  </si>
  <si>
    <t>1610x1060/1</t>
  </si>
  <si>
    <t>(Уволен) Копылова Юлия Витальевна</t>
  </si>
  <si>
    <t>Немурова Анастасия Андреевна</t>
  </si>
  <si>
    <t>Живая история: война, люди и судьбы</t>
  </si>
  <si>
    <t>ЖиваяИстория</t>
  </si>
  <si>
    <t>Смит М.</t>
  </si>
  <si>
    <t>Василевская Полина Сергеевна</t>
  </si>
  <si>
    <t>Гаевская Юлия Сергеевна</t>
  </si>
  <si>
    <t>Русская душа. Метафорические карты для любителей книжной классики</t>
  </si>
  <si>
    <t>В. Сутеев - малышам!</t>
  </si>
  <si>
    <t>СутеевМалышам</t>
  </si>
  <si>
    <t>Мифы без границ</t>
  </si>
  <si>
    <t>МифыБезГраниц</t>
  </si>
  <si>
    <t>Психотерапия. Практикум</t>
  </si>
  <si>
    <t>Наперегонки со смертью</t>
  </si>
  <si>
    <t>НаперегонкиСоСмертью</t>
  </si>
  <si>
    <t>Дьяконов Д.И.</t>
  </si>
  <si>
    <t>Ратникова Арина Викторовна</t>
  </si>
  <si>
    <t>Горбачёва Анна Владимировна</t>
  </si>
  <si>
    <t>248х322</t>
  </si>
  <si>
    <t>(Уволен) Зубарева Аделия Владиславовна</t>
  </si>
  <si>
    <t>Лисицкая А.Ю., Киселев С.С., Владимова М.Г., Кривушенкова Ф.С. и др.</t>
  </si>
  <si>
    <t>Большая книга подростка: курс на взросление</t>
  </si>
  <si>
    <t>БолКнПодростка</t>
  </si>
  <si>
    <t>Как пережить трудное детство</t>
  </si>
  <si>
    <t>КакПережитьТрудноеДетство</t>
  </si>
  <si>
    <t>Шпионы и все остальные. Данил Корецкий (м)</t>
  </si>
  <si>
    <t>Корецкий(best/м)</t>
  </si>
  <si>
    <t>Программирование. Оффер на миллион</t>
  </si>
  <si>
    <t>ПрограммированиеОффер</t>
  </si>
  <si>
    <t>Су-джок. Целительные приемы – понятные схемы. Подробный атлас</t>
  </si>
  <si>
    <t>978-5-17-180587-6</t>
  </si>
  <si>
    <t>ASE000000000893799</t>
  </si>
  <si>
    <t>http://cdn.eksmo.ru/v2/ASE000000000893799/COVER/cover1.jpg</t>
  </si>
  <si>
    <t>АзбукаЗдоровья(цв)Минь Лао Су-джок. Целительные приемы – понятные схемы. Подробный атлас</t>
  </si>
  <si>
    <t>Су-джок терапия — способ помощи организму при любых заболеваниях, — основана на многовековом опыте классической восточной медицины и подходе к человеческому организму как к единой энергетической структуре. Этот иллюстрированный атлас — ваш верный помощник в изучении целительных приемов су-джок. В атласе представлены подробные иллюстрированные схемы, которые помогут вам изучить корейскую методику су-джок для оказания помощи себе и вашим близким.
В этой книге:
•   основные системы соответствия су-джок и способы воздействия на зоны;
•   приемы помощи в экстренных ситуациях;
•   способы лечения различных заболеваний;
•   методы восстановления после болезней.
Атлас отлично дополнит другие книги Лао Миня. Тонкая и легкая книга — удобно в путешествиях и поездках. Книга в мягкой обложке. Плотная бумага, цветные иллюстрации.
Не является учебником по медицине. Все рекомендации должны быть согласованы с лечащим врачом.</t>
  </si>
  <si>
    <t>Погранец</t>
  </si>
  <si>
    <t>Поселягин В.Г.</t>
  </si>
  <si>
    <t>Боевая фантастика</t>
  </si>
  <si>
    <t>978-5-17-157693-6</t>
  </si>
  <si>
    <t>БоевФантастика</t>
  </si>
  <si>
    <t>ASE000000000874316</t>
  </si>
  <si>
    <t>http://cdn.eksmo.ru/v2/ASE000000000874316/COVER/cover1.jpg</t>
  </si>
  <si>
    <t>БоевФантастика Поселягин Погранец(ИДЛенинград)</t>
  </si>
  <si>
    <t>– Вторая книга цикла «Решала». 
– Терентий Грек, известный как Решала, возвращается на Землю в 1946-й — в мир, который нужно изучать заново. Донская станица, послевоенная разруха и отсутствие каких-либо задач… кроме одной: понять, какую роль ему теперь предстоит сыграть…
– Владимир Геннадьевич Поселягин — один из самых популярных российских писателей-фантастов, автор множества циклов о попаданцах и альтернативной истории.
– Серия «Боевая фантастика». Также в серии: Александр Герда «Четвертое правило дворянина», Евгений Гарцевич «Геном хищника», Владимир Поселягин «Жаркое лето 43-го».</t>
  </si>
  <si>
    <t>Терентий Грек, по прозвищу Решала, попаданец с Земли на Землю, прожил три замечательные жизни в разное время существования Советского Союза. И вот новое попадание, и задача, поставленная самому себе. Жить, просто жить. Других задач нет, планов тоже особо нет, только жить, как он сам хочет, а не желают другие, с интересом изучая события вокруг. А планы по дальнейшей жизни будут, нужно только подрасти.</t>
  </si>
  <si>
    <t>195х255</t>
  </si>
  <si>
    <t>Любимой мамочке. Стихи и рассказы</t>
  </si>
  <si>
    <t>Барто А.Л., Успенский Э.Н., Остер Г.Б.</t>
  </si>
  <si>
    <t>978-5-17-181641-4</t>
  </si>
  <si>
    <t>ASE000000000894978</t>
  </si>
  <si>
    <t>http://cdn.eksmo.ru/v2/ASE000000000894978/COVER/cover1.jpg</t>
  </si>
  <si>
    <t>ДетЧтение Барто/Успенский Любимой мамочке. Стихи и рассказы</t>
  </si>
  <si>
    <t>Мама! Мамулечка! Мамочка!
Самый главный человек в жизни!
И самое первое слово малышей — мама!
Каждая мама — это друг, поддержка
и опора семьи. О любимых мамах написано
много стихов и рассказов.
Читайте самые знаменитые произведения
А. Барто, Э. Успенского, Г. Остера,
Ю. Энтина, В. Драгунского
о самом родном человеке.</t>
  </si>
  <si>
    <t>В этом сборнике вы найдёте светлые, тёплые, иногда смеш-
ные стихи и рассказы о маминой заботе и нежности, о совмест-
ных играх и прогулках, о маленьких радостях и повседневных чу-
десах, которые случаются рядом с мамой.
Для младшего школьного возраста</t>
  </si>
  <si>
    <t>23Фев8Марта</t>
  </si>
  <si>
    <t>Любимому папочке. Стихи и рассказы</t>
  </si>
  <si>
    <t>Маяковский В.В., Остер Г.Б.</t>
  </si>
  <si>
    <t>978-5-17-181640-7</t>
  </si>
  <si>
    <t>ASE000000000894977</t>
  </si>
  <si>
    <t>http://cdn.eksmo.ru/v2/ASE000000000894977/COVER/cover1.jpg</t>
  </si>
  <si>
    <t>ДетЧтение Маяковский/Остер Любимому папочке. Стихи и рассказы</t>
  </si>
  <si>
    <t>У пап много ролей в семье! Они и защитники, и мудрые наставники, и озорники, и лучшие друзья для своих маленьких детей.
В нашем сборнике «Любимому папочке. Стихи и рассказы» мы собрали много произведений, посвящённых папам: стихотворение В. Маяковского «Что такое хорошо и что такое плохо», смешные рассказы и вредные советы Г. Остера, трогательные рассказы В. Драгунского и многие другие.
Прочитайте эту книгу с любимым папой и проведите вместе тёплый семейный вечер!</t>
  </si>
  <si>
    <t>В сборнике «Любимому папочке. Стихи и рассказы» вы найдёте произведения, посвящённые счастливым детским воспоминаниям, серьёзные рассказы о непростом военном детстве и жизненных уроках, смешные стихотворения и многое другое.
Прочитайте стихотворения А. Барто, Э. Успенского, Г. Остера, Дины Бурачевской, рассказы В. Драгунского и М. Зощенко и других знаменитых авторов. Иллюстрации к книге создали художники Э. Булатов и О. Васильев, А. Халилова, Н. Воронцов и другие.
Для среднего школьного возраста.</t>
  </si>
  <si>
    <t>Чужак</t>
  </si>
  <si>
    <t>Мешок с костями</t>
  </si>
  <si>
    <t>Bag of Bones</t>
  </si>
  <si>
    <t>Добро пожаловать в маленький тихий городок, куда приезжает писатель Майк Нунэн в надежде залечить душевные раны после смерти жены.
Добро пожаловать в его уютный дом, где обитают призраки.
Добро пожаловать на озеро Темный След, где из года в год при загадочных обстоятельствах гибнут люди.
Похоже, этот городок находится во власти Темных Сил, решает Майк. Но сможет ли он разобраться, что здесь происходит на самом деле – и чем ему придется ради этого пожертвовать?</t>
  </si>
  <si>
    <t>Говорящий русско-китайский словарик в картинках</t>
  </si>
  <si>
    <t>Елена Макк</t>
  </si>
  <si>
    <t>Китайский язык: раннее обучение</t>
  </si>
  <si>
    <t>978-5-17-170322-6</t>
  </si>
  <si>
    <t>КитайЯзРаннееОбучение</t>
  </si>
  <si>
    <t>ASE000000000886274</t>
  </si>
  <si>
    <t>http://cdn.eksmo.ru/v2/ASE000000000886274/COVER/cover1.jpg</t>
  </si>
  <si>
    <t>КитайЯзРаннееОбучение Говорящий русско-китайский словарик в картинках</t>
  </si>
  <si>
    <t>Мечтаете, чтобы ваш ребёнок выучил китайский язык и не знаете с чего начать? Елена Макк, основатель онлайн-академии китайского языка, подготовила комплект «говорящих» книг-тренажёров, которые помогут легко и просто начать обучение с нуля. В комплект входят прописи для тренировки графических навыков и словарик для изучения первых слов. «Говорящий русско-китайский словарик в картинках» поможет выучить более 600 слов по основным темам: тело, дом, еда, профессии, цвета, формы и размеры, мир вокруг и др. Сочетание ярких образов и аудио по QR-кодам стимулирует стойкий интерес к занятиям и обеспечит лучшее запоминание.
Сделайте первый шаг в увлекательный мир необычного языка и культуры!</t>
  </si>
  <si>
    <t>«Говорящий русско-китайский словарик в картинках» — лучший помощник в изучении китайского языка. Автор книги Елена Макк — создатель Академии китайского языка — собрала 600 самых распространённых слов по 30 базовым темам: вежливые слова, цифры, еда и напитки, одежда, транспорт и другие. Красочные иллюстрации и озвучка слов по QR-кодам поможет легко и быстро освоить первые слова и потренировать произношение. Для комплексного изучения рекомендуем дополнить занятие по китайским прописям Елены Макк.
Для начального образования.</t>
  </si>
  <si>
    <t>Катарсис Таро</t>
  </si>
  <si>
    <t>Приходько М.О.</t>
  </si>
  <si>
    <t>Ключ к себе. Открывая потенциал</t>
  </si>
  <si>
    <t>Таро</t>
  </si>
  <si>
    <t>978-5-17-173267-7</t>
  </si>
  <si>
    <t>0х0</t>
  </si>
  <si>
    <t>160x240</t>
  </si>
  <si>
    <t>Ключ к себе</t>
  </si>
  <si>
    <t>ASE000000000882672</t>
  </si>
  <si>
    <t>http://cdn.eksmo.ru/v2/ASE000000000882672/COVER/cover1.jpg</t>
  </si>
  <si>
    <t>Ключ к себе Катарсис Таро</t>
  </si>
  <si>
    <t>МАРИЯ КАТАРСИС — популярная современная художница. Яркие иллюстрации Марии ориентированы на самопознание и психологическую практику — разговор с внутренним я. Авторские иллюстрации легли в основу колоды таро, которую также можно использовать как метафорические карты. 
Колода не обещает ответов.
Она предлагает взглянуть внутрь.
Иногда там темно.
Иногда — тихо.
Главное — не отвернуться.</t>
  </si>
  <si>
    <t>Все книги о монахе, который продал свой феррари. Запечатанный обрез. Шарма Р.</t>
  </si>
  <si>
    <t>Книга, меняющая жизнь. Подарочное издание</t>
  </si>
  <si>
    <t>978-5-17-177775-3</t>
  </si>
  <si>
    <t>КнМеняющаяЖизнь(под)</t>
  </si>
  <si>
    <t>THE MONK WHO SOLD HIS FERRARI</t>
  </si>
  <si>
    <t>ASE000000000891936</t>
  </si>
  <si>
    <t>http://cdn.eksmo.ru/v2/ASE000000000891936/COVER/cover1.jpg</t>
  </si>
  <si>
    <t>КнМеняющаяЖизнь(под)Шарма Все книги о монахе, который продал свой «феррари». 7 мудрых книг о счастье и предназначении» (цветной обрез)</t>
  </si>
  <si>
    <t>Робин Шарма — всемирно известный писатель, мыслитель-гуманист. Объединив западные технологии достижения успеха и максимальной работоспособности с восточной мудростью совершенствования разума, тела и духа, он помог миллионам людей по всему миру изменить жизнь. 
Под одной обложкой вы найдете семь бестселлеров от монаха, который продал свой «феррари». Бесценные уроки великого мотиватора и гуру личностного роста помогут каждый день просыпаться в отличном настроении, жить «здесь и сейчас», полюбить себя и мир, свою работу, стать мудрее как человек, лучше, как партнер и родитель и реализовать мечты и таланты.
В новом красочном подарочном издании, украшенном цветным обрезом, с качественной белой бумагой, собраны лучшие наставления Робина Шармы — гуру, чьи книги уже вдохновили миллионы людей по всему миру. 
Вы — следующий!</t>
  </si>
  <si>
    <t>Котёнок Котэ. Азбука с наклейками</t>
  </si>
  <si>
    <t>Котенок Котэ: увлекательные задания с наклейками</t>
  </si>
  <si>
    <t>978-5-17-170041-6</t>
  </si>
  <si>
    <t>КотенокКотэЗадания(НАКЛ)</t>
  </si>
  <si>
    <t>ASE000000000885982</t>
  </si>
  <si>
    <t>http://cdn.eksmo.ru/v2/ASE000000000885982/COVER/cover1.jpg</t>
  </si>
  <si>
    <t>КотенокКотэЗадания(НАКЛ)Азбука</t>
  </si>
  <si>
    <t>Котёнок Котэ — любимец миллионов малышей. 11,6 млн подписчиков на крупнейшей интернет-платформе!
Выучи буквы вместе с Котёнком Котэ и его друзьями! Перед тобой увлекательная книга с заданиями и наклейками. Выполняй, обводи, наклеивай, а также в конце каждой странички тебя ждёт место для поощрительной наклейки! 
Несколько часов, за которые ребёнок сможет познакомиться с алфавитом и весело провести время. Яркие картинки, качественная и плотная бумага, любимые герои — всё это сделает процесс обучения интереснее и удобнее!</t>
  </si>
  <si>
    <t>Котёнок Котэ — любимец миллионов малышей. 11,6 млн подписчиков на крупнейшей интернет-платформе!
Эта книга поможет ЛЕГКО и ПРОСТО выучить алфавит вместе с любимыми персонажами! Обводи, раскрашивай, соединяй и наклеивай! Используй яркие поощрительные наклейки, чтобы отметить выполненное задание и похвалить себя!</t>
  </si>
  <si>
    <t>Котёнок Котэ. Счёт с наклейками</t>
  </si>
  <si>
    <t>978-5-17-170051-5</t>
  </si>
  <si>
    <t>ASE000000000885991</t>
  </si>
  <si>
    <t>http://cdn.eksmo.ru/v2/ASE000000000885991/COVER/cover1.jpg</t>
  </si>
  <si>
    <t>КотенокКотэЗадания(НАКЛ)Счёт</t>
  </si>
  <si>
    <t>Котёнок Котэ — любимец миллионов малышей. 11,6 млн подписчиков на крупнейшей интернет-платформе!
Научись считать от 1 до 10  вместе с Котёнком Котэ и его друзьями! Перед тобой увлекательная книга с заданиями и наклейками. Выполняй, обводи, наклеивай, а также в конце каждой странички тебя ждёт место для поощрительной наклейки! 
Несколько часов, за которые ребёнок сможет выучить цифры и весело провести время. Яркие картинки, качественная и плотная бумага, любимые герои — всё это сделает процесс обучения интереснее и удобнее!</t>
  </si>
  <si>
    <t>Котёнок Котэ — любимец миллионов малышей. 11,6 млн подписчиков на крупнейшей интернет-платформе!
Эта книга поможет ЛЕГКО и ПРОСТО научиться считать от 1 до 10 вместе с любимыми персонажами! Обводи, раскрашивай, соединяй и наклеивай! Используй яркие поощрительные наклейки, чтобы отметить выполненное задание и похвалить себя!</t>
  </si>
  <si>
    <t>Любит? не любит? Я руки ломаю…</t>
  </si>
  <si>
    <t>Маяковский В.В.</t>
  </si>
  <si>
    <t>978-5-17-176034-2</t>
  </si>
  <si>
    <t>ASE000000000890550</t>
  </si>
  <si>
    <t>http://cdn.eksmo.ru/v2/ASE000000000890550/COVER/cover1.jpg</t>
  </si>
  <si>
    <t>ЛучшПоэзияКраткБиография Маяковский Любит? не любит? Я руки ломаю…</t>
  </si>
  <si>
    <t>Владимир Маяковский — один из самых известных русских поэтов, чья жизнь и творчество стали символом времени, когда слово было оружием, а чувство — поступком. Он пишет о любви и одиночестве, о Родине и будущем, о боли и вере в человека. Эта книга возвращает нас к поэту, который всю жизнь искал искренность — в слове, поступке и любви. Его голос не стихает: он всё так же зовёт нас жить ярко, чувствовать глубоко и не бояться быть настоящими. В сборник вошли знаменитые произведения разных лет, а также неоконченные стихотворения.</t>
  </si>
  <si>
    <t>Магическая Арт-Терапия</t>
  </si>
  <si>
    <t>МагичАртТерапия</t>
  </si>
  <si>
    <t>Гангста. Gangsta: Проклятый. Эпизод: Марко Адриано. Том 4</t>
  </si>
  <si>
    <t>Сюхэй Камо, Коскэ</t>
  </si>
  <si>
    <t>Манга. Гангста. Gangsta</t>
  </si>
  <si>
    <t>978-5-17-177644-2</t>
  </si>
  <si>
    <t>МангаГангстаGangsta</t>
  </si>
  <si>
    <t>GANGSTA：CURSED．EP_MARCO ADRIANO vol.4</t>
  </si>
  <si>
    <t>ASE000000000886349</t>
  </si>
  <si>
    <t>http://cdn.eksmo.ru/v2/ASE000000000886349/COVER/cover1.jpg</t>
  </si>
  <si>
    <t>МангаГангстаGangsta Гангста. Gangsta: Проклятый. Эпизод: Марко Адриано. Том 4</t>
  </si>
  <si>
    <t>Марко Адриано — верный и любимый член семьи Криcтиано, помогающий защищать Сумеречных в городе Эргастул. Но когда-то он был мальчиком под кодовым именем Спас, воспитанным как охотник и назначенным в отряд Эсминцев с единственной целью: выслеживать и убивать Сумеречных.
Не в силах больше игнорировать муки совести, Спас наконец выслеживает Маверик. Сможет ли он убедить её отказаться от неправильной идеологии «спасения», учитывая, что время уходит, а смертей становится всё больше?</t>
  </si>
  <si>
    <t>Коваленко Ксения Романовна</t>
  </si>
  <si>
    <t>Собрание сочинений. Том 10. 2020-2022</t>
  </si>
  <si>
    <t>Поляков Ю.М.</t>
  </si>
  <si>
    <t>Юбилейный Поляков</t>
  </si>
  <si>
    <t>978-5-17-180881-5</t>
  </si>
  <si>
    <t>ПоляковЮбилейный</t>
  </si>
  <si>
    <t>ASE000000000894435</t>
  </si>
  <si>
    <t>http://cdn.eksmo.ru/v2/ASE000000000894435/COVER/cover1.jpg</t>
  </si>
  <si>
    <t>ПоляковЮбилейный Собрание сочинений. Том 10. 2020-2022</t>
  </si>
  <si>
    <t>– Десятый том юбилейного пятнадцатитомного собрания сочинений, приуроченного к семидесятилетию писателя. 
– В книгу вошли две книги из цикла «Совдетство»: «Пересменок» и «Пионерская ночь». 
– Юрий Михайлович Поляков — один из самых известных писателей, поэтов, драматургов и публицистов современности, автор романов «Гипсовый трубач», «Козленок в молоке» и цикла «Совдетство». Многие произведения автора экранизированы или адаптированы для театральной сцены.
– Серия премиального класса «Юбилейный Поляков» в двух вариантах оформления: с тканевым корешком и в суперобложке.</t>
  </si>
  <si>
    <t>«Совдетство» Юрия Полякова – это уникальная возможность взглянуть на московскую жизнь далекого 1968 года глазами двенадцатилетнего советского мальчика, наблюдательного, начитанного, насмешливого, но искренне ожидающего наступления светлого коммунистического будущего. Автор виртуозно восстанавливает в мельчайших подробностях тот, давно исчезнувший мир, с его бескорыстием, чувством товарищества, искренней верой в справедливость, добро, равенство, несмотря на встречающиеся еще отдельные недостатки.
Критика уже успела поставить эту «вспоминальную» прозу в один ряд с «Летом Господним» Ивана Шмелева и «Детством Никиты» Алексея Толстого.</t>
  </si>
  <si>
    <t>Как жить с пограничным расстройством. Путешествие во тьме.</t>
  </si>
  <si>
    <t>Борисова О.Е.</t>
  </si>
  <si>
    <t>Психиатрия. Жизнь с диагнозом</t>
  </si>
  <si>
    <t>978-5-17-151600-0</t>
  </si>
  <si>
    <t>Психиатрия(Жизнь с диагно</t>
  </si>
  <si>
    <t>ASE000000000867905</t>
  </si>
  <si>
    <t>http://cdn.eksmo.ru/v2/ASE000000000867905/COVER/cover1.jpg</t>
  </si>
  <si>
    <t>Психиатрия(Жизнь с диагнозом)Борисова Как жить с пограничным расстройством. Путешествие во тьме.</t>
  </si>
  <si>
    <t>Ольга Борисова — опытный клинический психолог с 11-летним стажем работы, эксперт в области личностной и аффективной терапии, специализирующаяся на работе с ПРЛ, где успешно применяет методы когнитивно-поведенческой и диалектической терапии. А еще Ольга — мама пограничного ребенка, что делает эту книгу особенно ценной: личный опыт в сочетании с профессиональными знаниями позволяет ей находить наиболее эффективные решения и давать по-настоящему работающие рекомендации.
Пограничное расстройство личности — это состояние, которое часто окружено мифами и непониманием. В своей книге автор раскрывает его истинную природу, помогая читателям:
• Понять глубинные причины возникновения расстройства;
• Распознать его признаки и особенности;
• Научиться поддерживать близких с ПРЛ;
• Найти внутренние ресурсы для тех, кто сам сталкивается с этим состоянием;
• Преодолеть страх и предвзятость в отношении ПРЛ.
Эта книга станет незаменимым проводником как для людей, живущих с пограничным расстройством личности, так и для их близких, психологов и всех, кто стремится лучше понимать человеческую психику. Благодаря простому и доступному языку, автор помогает заглянуть в самые сокровенные уголки души человека с ПРЛ, показывая, что даже в самых тёмных пространствах есть место свету и надежде. Откройте для себя путь к пониманию, принятию и исцелению вместе с этим глубоким и чутким исследованием.</t>
  </si>
  <si>
    <t>Раскраска с наклейками Краденое солнце</t>
  </si>
  <si>
    <t>Раскрась любимых героев с наклейками</t>
  </si>
  <si>
    <t>978-5-17-176219-3</t>
  </si>
  <si>
    <t>РаскрЛюбимГероев(НАКЛ)</t>
  </si>
  <si>
    <t>ASE000000000890738</t>
  </si>
  <si>
    <t>http://cdn.eksmo.ru/v2/ASE000000000890738/COVER/cover1.jpg</t>
  </si>
  <si>
    <t>РаскрЛюбимГероев(НАКЛ)Чуковский Краденое солнце</t>
  </si>
  <si>
    <t>Увлекательная раскраска с наклейками и развивающими заданиями
по знаменитой сказке Корнея Чуковского «Краденое солнце» станет
замечательным подарком для вашего ребёнка. Наклеивая яркие наклейки
и раскрашивая забавные картинки, ребёнок будет развивать внимание и
мелкую моторику. Задания помогут тренировать логическое мышление,
навыки счёта и память, а также расширять словарный запас.</t>
  </si>
  <si>
    <t>Раскраска с наклейками Тараканище</t>
  </si>
  <si>
    <t>978-5-17-176218-6</t>
  </si>
  <si>
    <t>ASE000000000890737</t>
  </si>
  <si>
    <t>http://cdn.eksmo.ru/v2/ASE000000000890737/COVER/cover1.jpg</t>
  </si>
  <si>
    <t>РаскрЛюбимГероев(НАКЛ)Чуковский Тараканище</t>
  </si>
  <si>
    <t>Увлекательная раскраска с наклейками и развивающими заданиями
по знаменитой сказке Корнея Чуковского «Тараканище» станет
замечательным подарком для вашего ребёнка. Наклеивая яркие
наклейки и раскрашивая забавные картинки, ребёнок будет развивать
внимание и мелкую моторику. Задания помогут тренировать
логическое мышление, навыки счёта и память, а также расширять
словарный запас.</t>
  </si>
  <si>
    <t>Лучшие стихи и сказки в рисунках В. Сутеева</t>
  </si>
  <si>
    <t>Барто А.Л., Берестов В.Д., Остер Г.Б. и др.</t>
  </si>
  <si>
    <t>978-5-17-181609-4</t>
  </si>
  <si>
    <t>Рожнова Ирина Олеговна</t>
  </si>
  <si>
    <t>ASE000000000894946</t>
  </si>
  <si>
    <t>http://cdn.eksmo.ru/v2/ASE000000000894946/COVER/cover1.jpg</t>
  </si>
  <si>
    <t>СутеевМалышам Лучшие стихи и сказки в рисунках В. Сутеева</t>
  </si>
  <si>
    <t>В. Сутеев — самый любимый художник детей, их родителей и даже бабушек и дедушек!
Его рисунки — будто яркие мультики, которые хочется рассматривать снова и снова!
Он рисовал картинки не только к собственным сказкам, но и к произведениям других авторов. Самые лучшие стихи и сказки А. Барто, В. Берестова, Г. Остера и других знаменитых писателей в рисунках В. Сутеева вы найдёте в нашей книге.
А ещё в ней — редкие иллюстрации художника к стихам С. Баруздина, Ю. Коринца и басне самого Л. Н. Толстого!
Владимир Григорьевич Сутеев — знаменитый художник, сценарист и добрый сказочник. Герои его книг — яркие и живые. Именно поэтому они так нравятся и детям, и взрослым! В серии «В. Сутеев — малышам!» собраны произведения, которые написали разные авторы: сам В. Сутеев, а также К. Чуковский, Г. Остер, М. Пляцковский, А. Барто, В. Берестов и другие. А объединяют таких разных писателей и поэтов рисунки заслуженного деятеля искусств Владимира Григорьевича Сутеева!</t>
  </si>
  <si>
    <t>В сборник вошли самые лучшие стихи и сказки классиков детской литературы — А. Барто, В. Берестова, Г. Остера и других в рисунках В. Сутеева. Прочитав книгу, дети узнают, почему аист опоздал на ёлку, где у сосиски середина, как стать самым лучшим братом на свете и много-много других интересных историй. В конце сборника их ждут задания от самого художника.
В книгу вошли редкие рисунки В. Сутеева к народной считалке «Напала лисица на заячий след...», басне Л. Н. Толстого «Белка и волк», стихам А. Барто «Зарядка» и В. Берестова «Мудрая наседка», В. Осеевой «Сосчитай-ка». 
Для дошкольного возраста.</t>
  </si>
  <si>
    <t>Могущество подсознания: сердце подскажет путь. Техники изменения жизни на квантовом уровне</t>
  </si>
  <si>
    <t>Барлагэ Намсалма</t>
  </si>
  <si>
    <t>Умный тренинг, меняющий жизнь</t>
  </si>
  <si>
    <t>978-5-17-176139-4</t>
  </si>
  <si>
    <t>Киреева Анастасия Вадимовна</t>
  </si>
  <si>
    <t>УмныйТренинг</t>
  </si>
  <si>
    <t>ASE000000000889698</t>
  </si>
  <si>
    <t>http://cdn.eksmo.ru/v2/ASE000000000889698/COVER/cover1.jpg</t>
  </si>
  <si>
    <t>УмныйТренинг Барлагэ Могущество подсознания: сердце подскажет путь. Техники изменения жизни на квантовом уровне</t>
  </si>
  <si>
    <t>Наше подсознание обладает поистине удивительными возможностями! Такие знаменитые исследователи, как Дж. Мэрфи, Дж. Кехо и Дж. Диспенза, обнаружили, что с его помощью мы можем притягивать позитивные события и создавать ту жизнь, о которой мечтаем. Но как активировать наши скрытые ресурсы?
Эта книга дает реальные инструменты, чтобы разобраться и применить их на практике. Вы получите:
•   множество простых и доступных практик для работы с подсознанием;
•   пошаговую систему, которая помогает там, где другие методы кажутся слишком абстрактными или долгими;
•   способы перенастроить внутренние механизмы, которые управляют нашими мыслями, реакциями и решениями;
•   практики, позволяющие менять привычки, усиливать уверенность, привлекать новые возможности и обрести устойчивость и энергию для перемен;
•   главное открытие книги — доступ к подсознанию через сердечный центр!
Это не философия, а практика. Предлагаемые в книге методы активируют скрытый потенциал подсознания и дают ощутимые изменения здесь и сейчас.
5 причин, почему эта книга — для вас
1.  Вы хотите научиться управлять своим подсознанием и использовать его силу в повседневной жизни.
2.  Вам нужны не теории, а простые и действенные практики, которые можно применить сразу.
3.  Вы ищете способ избавиться от ограничивающих привычек и выработать позитивные новые.
4.  Вам важно обрести уверенность, энергию и внутреннюю устойчивость.
5.  Вы открыты к работе через сердечный центр — мощный инструмент осознанных изменений.</t>
  </si>
  <si>
    <t>Ли Сусу выполнила свою миссию и очнулась в родной секте Хэнъян в окружении любящего отца и соучеников. В переписанном будущем, не знавшем вторжения повелителя демонов, совершенствующиеся устраивают турнир столетия среди своих последователей.
Однако прошлое, прожитое в теле Е Сиу, не отпускает Сусу. За пятьсот лет ее нежеланный муж, Таньтай Цзинь, исходил все миры, лишь бы отыскать Е Сиу и вернуть к жизни… Волей судьбы повелитель демонов становится учеником одной из светлых сект, что участвуют в турнире.
Чем обернется их новая встреча: прощением или жестокостью?</t>
  </si>
  <si>
    <t>Светлый пепел луны. Книга 3 (коллекционное издание)</t>
  </si>
  <si>
    <t>978-5-17-178622-9</t>
  </si>
  <si>
    <t>ASE000000000892619</t>
  </si>
  <si>
    <t>http://cdn.eksmo.ru/v2/ASE000000000892619/COVER/cover1.jpg</t>
  </si>
  <si>
    <t>ХитыКитаяСветлыйПепелЛуны Тэнло Светлый пепел луны. Книга 3 (коллекционное издание)</t>
  </si>
  <si>
    <t>Энергетические коды: революционный метод. 7 шагов к пробуждению жизненной силы и исцелению</t>
  </si>
  <si>
    <t>Мортер Сью</t>
  </si>
  <si>
    <t>Эксклюзивная эзотерика</t>
  </si>
  <si>
    <t>978-5-17-180924-9</t>
  </si>
  <si>
    <t>ЭксклюзивЭзотерика</t>
  </si>
  <si>
    <t>The Energy Codes: The 7-Step System to Awaken Your Spirit, Heal Your Body, and Live Your Best Life</t>
  </si>
  <si>
    <t>ASE000000000894286</t>
  </si>
  <si>
    <t>http://cdn.eksmo.ru/v2/ASE000000000894286/COVER/cover1.jpg</t>
  </si>
  <si>
    <t>ЭксклюзивЭзотерика Мортер Энергетические коды: революционный метод. 7 шагов к пробуждению жизненной силы и исцелению</t>
  </si>
  <si>
    <t>Что делать, если у тебя есть все атрибуты «хорошей» жизни, но нет самого главного: ощущения счастья и целостности? Доктор Сью Мортер столкнулась с этим парадоксом лицом к лицу. Несмотря на внешне идеальную жизнь, она чувствовала себя опустошенной, страдала от мигреней и жила в постоянной тревоге. Ее путь к исцелению начался с мощного духовного опыта — мгновения полного единства с миром и абсолютного покоя, которое перевернуло ее восприятие себя. Это переживание навсегда изменило ее реальность, положив конец борьбе и страданиям.
С тех пора она уже более сорока лет работает в области биоэнергетической медицины, преподает в двух медицинских школах при Университете штата Мичиган и ведет телевизионную программу «Исцеляющая матрица». На основе своего многолетнего опыта она и создала систему из семи шагов — энергетических кодов, и делится ею со всеми, кто нуждается в помощи.
В этой книге вы найдете не просто вдохновляющую историю, а практическую систему, основанную на семи Энергетических Кодах вашего тела. Многие отмечают, что данная методика помогла им:
•   преодолеть стресс, тревогу и выгорание, выйдя из режима «выживания»;
•   найти энергетическую причину недугов;
•   освободиться от груза прошлого: обид, чувства вины, стыда и ограничивающих убеждений;
•   повысить вибрации и притянуть в жизнь желаемые события и отношения;
•   обрести внутренний покой, радость и чувство глубокой связи с собой без необходимости что-то постоянно доказывать.
Кому будет полезна эта книга?
•   Всем, кто чувствует выгорание и опустошение, несмотря на внешний успех.
•   Тем, кто увлекается саморазвитием, духовными практиками и ищет работающие инструменты для трансформации.
•   Поклонникам таких авторов, как Джо Диспенза, Экхарт Толле и Луиза Хей.
•   Тем, кто находится в поиске себя, своего предназначения и желает жить более осознанно и гармонично.
«Энергетические коды: революционный метод. 7 шагов к пробуждению жизненной силы и исцелению» — это не просто книга, это дорожная карта к вашей самой здоровой, счастливой и наполненной версии себя. 
Начните путешествие к себе настоящему!</t>
  </si>
  <si>
    <t>Юбилейный Поляков(супер)</t>
  </si>
  <si>
    <t>978-5-17-180880-8</t>
  </si>
  <si>
    <t>ЮбилейныйПоляков(супер)</t>
  </si>
  <si>
    <t>ASE000000000894432</t>
  </si>
  <si>
    <t>http://cdn.eksmo.ru/v2/ASE000000000894432/COVER/cover1.jpg</t>
  </si>
  <si>
    <t>ЮбилейныйПоляков(супер)Собрание сочинений. Том 10. 2020-2022</t>
  </si>
  <si>
    <t>Найди меня в сердце ночи, Каноко</t>
  </si>
  <si>
    <t>Си Ён Лин</t>
  </si>
  <si>
    <t>LAV. Азия</t>
  </si>
  <si>
    <t>978-5-17-176085-4</t>
  </si>
  <si>
    <t>LAV.Азия</t>
  </si>
  <si>
    <t>ASE000000000885148</t>
  </si>
  <si>
    <t>http://cdn.eksmo.ru/v2/ASE000000000885148/COVER/cover1.jpg</t>
  </si>
  <si>
    <t>LAV.Азия Найди меня в сердце ночи, Каноко (+мерч)</t>
  </si>
  <si>
    <t>Жизнь Каноко разрушена — после аварии она целыми днями играет в приставку и не собирается выходить из комнаты в доме родителей.
Но когда ёкаи нападают на красавчика Казуо, ей приходится вмешаться.
И тогда рождается Босохиме — Принцесса байкеров, новая легенда уличных банд Токио, которой предстоит защитить своего прекрасного принца.</t>
  </si>
  <si>
    <t>Золотое наследие</t>
  </si>
  <si>
    <t>Валь К.</t>
  </si>
  <si>
    <t>978-5-17-181017-7</t>
  </si>
  <si>
    <t>Golden Heritage</t>
  </si>
  <si>
    <t>ASE000000000883262</t>
  </si>
  <si>
    <t>http://cdn.eksmo.ru/v2/ASE000000000883262/COVER/cover1.jpg</t>
  </si>
  <si>
    <t>LAV.Романтика Валь Династия Скоген-2. Золотое наследие</t>
  </si>
  <si>
    <t>Эллинор Скоген когда-то жила словно в тени собственного существования. Поддельное имя, отсутствие аккаунтов в социальных сетях, учеба в закрытой элитной школе-интернате. Единственным человеком, кто дарил ей ощущение настоящей жизни, был ее лучший друг Лукас. Но когда он узнал, что Эллинор — наследница ведущей в Осло компании по производству печенья KOSGEN, то разорвал с ней связь.
Спустя почти шесть лет, в первый день на новой работе, Эллинор неожиданно сталкивается с Лукасом вновь. Но вместо ожидаемого предательства или отчуждения Лукас предлагает сделку: он поможет ей, если она, в свою очередь, подскажет способ войти в элитное общество Осло. Но сработает ли план, когда между ними так сильно притяжение — сильнее, чем когда-либо?</t>
  </si>
  <si>
    <t>Конь малиновый</t>
  </si>
  <si>
    <t>Вышенков Е.В.</t>
  </si>
  <si>
    <t xml:space="preserve"> </t>
  </si>
  <si>
    <t>978-5-17-182111-1</t>
  </si>
  <si>
    <t>ASE000000000895470</t>
  </si>
  <si>
    <t>http://cdn.eksmo.ru/v2/ASE000000000895470/COVER/cover1.jpg</t>
  </si>
  <si>
    <t>– На страницах книги собраны подлинные свидетельства, интервью, признания и аналитические выводы, раскрывающие все подробности убийства Галины Старовойтовой.
– Расследование, в которой документ не скрыт, а предъявлен: автор показывает, как политическая и экономическая среда 90-х создавала антагонистических фигур разного жизненного и идеологического багажа, что не могло не привести к трагедии.
– Особая линия книги — история Юрия Колчина: лидера преступной группы, убившей Галину Старовойтову.
– Глубочайший анализ эпохи, поднимающийся над исследованием конкретного преступления, и предстающий перед читателем культурологическим исследованием бурных и страшных событий недавнего прошлого.</t>
  </si>
  <si>
    <t>ИДЕАЛЬНО НЕПОНЯТОЕ ПОЛИТИЧЕСКОЕ УБИЙСТВО ГАЛИНЫ СТАРОВОЙТОВОЙ
Взяв стены Иерусалима, воин огляделся по сторонам и задумался: «Я крестоносец, рубящий песьи головы, или демон?»
Метафору к тексту создал молодой художник Филипп Орлов – сегодня, пожалуй, единственный, чьи мощные образы предсказывают новую эпоху.
Так и в настоящей хронике: главный герой – гангстер. Юрий Колчина превратился в радикального патриота и организовал убийство первого либерального политика Галины Старовойтовой. Он отсидел за это 20 лет, но ему до сих пор не дает покоя пролитая кровь идейного врага. Его исповедь пропитана беспощадным сомнением: «Я рыцарь веры или всадник Апокалипсиса?»
Время решать.</t>
  </si>
  <si>
    <t>Велес Леонид Леонидович</t>
  </si>
  <si>
    <t>Идеальный проект</t>
  </si>
  <si>
    <t>Хейс Д.</t>
  </si>
  <si>
    <t>Горячие боссы</t>
  </si>
  <si>
    <t>978-5-17-181297-3</t>
  </si>
  <si>
    <t>ГорячиеБоссы</t>
  </si>
  <si>
    <t>ASE000000000894726</t>
  </si>
  <si>
    <t>http://cdn.eksmo.ru/v2/ASE000000000894726/COVER/cover1.jpg</t>
  </si>
  <si>
    <t>ГорячиеБоссы Хейс Идеальный проект</t>
  </si>
  <si>
    <t>Стелла думала, что после предательства бывшего хуже уже быть не может. Как же она ошибалась! Переехав в Сиэтл зализывать раны и строить карьеру заново, она получает работу у… Итана Гранта. Талантлив? Бесспорно. Архитектурный гений? Возможно. Невыносимый, самовлюбленный тип, считающий PR пустой болтовней? О да!
Он уверен, что его проекты не нуждаются в рекламе. Она же твердо намерена доказать, что даже гениям нужна помощь, чтобы мир о них узнал. И заодно напомнить себе, что она – крутой специалист, а не «хороший ассистент», как уничижительно бросил ей бывший.
Их рабочие будни – это поле битвы остроумия, сарказма и профессиональных амбиций. Но что, если за постоянными стычками скрывается нечто большее? Искры летят, но какого они рода – от гнева или от зарождающегося притяжения?</t>
  </si>
  <si>
    <t>Горячие боссы (м)</t>
  </si>
  <si>
    <t>978-5-17-181333-8</t>
  </si>
  <si>
    <t>ГорячиеБоссы(м)</t>
  </si>
  <si>
    <t>ASE000000000894891</t>
  </si>
  <si>
    <t>http://cdn.eksmo.ru/v2/ASE000000000894891/COVER/cover1.jpg</t>
  </si>
  <si>
    <t>ГорячиеБоссы(м)Хейс Идеальный проект</t>
  </si>
  <si>
    <t>Последний доктор</t>
  </si>
  <si>
    <t>Ревякина А.</t>
  </si>
  <si>
    <t>Неороман</t>
  </si>
  <si>
    <t>978-5-17-181275-1</t>
  </si>
  <si>
    <t>ASE000000000894832</t>
  </si>
  <si>
    <t>http://cdn.eksmo.ru/v2/ASE000000000894832/COVER/cover1.jpg</t>
  </si>
  <si>
    <t>КПД.Неороман Ревякина Последний доктор</t>
  </si>
  <si>
    <t>– Прозаический дебют поэта всероссийски известной поэтессы Анны Ревякиной.
– Лирическое произведение, вобравшее в себя исповедальную лирику, философскую глубину самонаблюдения и экзистенциальный драматизм границы жизни и смерти.
– Повесть глубоко и последовательно раскрывает душевные переживания современной молодой женщины, вдохновлённо и проникновенно открывая в горе и муках зёрна неизбывной красоты человеческой жизни.
– Издание снабжено выразительными и роскошными иллюстрациями, усиливающими эстетическое погружение в мир художественного произведения.</t>
  </si>
  <si>
    <t>«Последний доктор» — необычное произведение Анны Ревякиной, открывающее новую серию «Неороман» редакции КПД, задуманную для т. н. «неформатной», «нероманной» или экспериментальной прозы. 
Повесть крупнейшей донецкой поэтессы, ставшей одним из главных символов «русской весны», казалось бы, противоречит сложившемуся литературному образу Анны Ревякиной. Текст, сделанный на стыке лучших традиций европейского психологического романа ХХI века и элементов магического реализма, где героиня оказывается на самом краю бытия — как в экзистенциальном, так и в самом прямом, медицинском смысле. 
«Последний доктор» может быть прочитан и как психоаналитический трактат, рисующий, по Алехо Карпентьеру, «обострённую реальность», и как феминистическое письмо, и как метафизический монолог «твари дрожащей» о праве на «главную», по Андрею Платонову, жизнь, обращённый в самые высшие сверхинстанции. 
Однако глубина, проблематика и сам сразу обнажающий суть вещей стиль изложения напрочь отменяют пресловутую «повесточку», но дело куда интереснее и масштабнее — Ревякина использует новейшие литературные технологии, собственную нелинейную композицию и сам метод скрытого, внутреннего нарратива не для демонстрации своих, похоже, неограниченных возможностей, но для создания и показа свежих и непривычных потенций современной русской словесности.
Остро талантливое произведение, яркое, откровенное и парадоксальное — поклонники Анны Ревякиной откроют любимого автора с самой неожиданной стороны.</t>
  </si>
  <si>
    <t>Невеликие великие</t>
  </si>
  <si>
    <t>Оболенский И.В.</t>
  </si>
  <si>
    <t>Культурный разговор</t>
  </si>
  <si>
    <t>978-5-17-183254-4</t>
  </si>
  <si>
    <t>Шлыкова Алла Сергеевна</t>
  </si>
  <si>
    <t>КультРазговор</t>
  </si>
  <si>
    <t>ASE000000000895880</t>
  </si>
  <si>
    <t>http://cdn.eksmo.ru/v2/ASE000000000895880/COVER/cover1.jpg</t>
  </si>
  <si>
    <t>КультРазговор Оболенский Невеликие великие</t>
  </si>
  <si>
    <t>Игорь Оболенский — журналист, писатель, телеведущий, автор документального телесериала «Место гения».
"Каждый из героев книги совершил и продолжает совершать великие дела. Не ставя цель, чтобы о них узнали. Через встречи с ними иначе открылись судьбы и места гениев. Петербург для меня это улица Мойка и дом 12, в котором жил и встретил вечность Пушкин, и его заведующая Галина Седова. Ереван — музей Сергея Параджанова и его создатель Завен Саргсян. Таруса — дома Паустовского и Цветаевых и их хранительницы Галина Арбузова и Елена Климова. Кисловодск — особняки, уцелевшие благодаря Борису Розенфельду. Переделкино — дача Андрея Вознесенского и Зои Богуславской. Ташкент — Малик Каюмов, участник вскрытия гробницы Тамерлана. Москва — адреса Булгакова и его главного биографа Мариэтты Чудаковой, Маяковского и Александра Ушакова, Святослава Рихтера и его близкой подруги Веры Прохоровой, квартира Мессереров–Плисецких на Тверской и особняк работы Шехтеля, где жил Горький и его внучка Марфа Пешкова…" (Игорь Оболенский).</t>
  </si>
  <si>
    <t>Основы социальной коммуникации. Лабиринты понимания</t>
  </si>
  <si>
    <t>Зинченко О.О.</t>
  </si>
  <si>
    <t>978-5-17-160220-8</t>
  </si>
  <si>
    <t>ASE000000000876793</t>
  </si>
  <si>
    <t>http://cdn.eksmo.ru/v2/ASE000000000876793/COVER/cover1.jpg</t>
  </si>
  <si>
    <t>КультурМатрица Зинченко Основы социальной коммуникации. Лабиринты понимания</t>
  </si>
  <si>
    <t>В своей книге автор детально анализирует причины, по которым мы стремимся быть частью общества, разъясняет механизмы восприятия и обработки информации, природу социальных связей и их влияние на наше эмоциональное состояние. Книга помогает понять, каким образом коммуникационные барьеры влияют на качество взаимоотношений, а также показывает, насколько важно для психического здоровья чувство принадлежности каждого индивида к той или иной группе. Уникальное авторское исследование будет интересно не только специалистам в области психологии и социологии, но и широкому кругу читателей, стремящихся глубже разобраться в природе человеческих взаимоотношений и повысить свои коммуникационные навыки.</t>
  </si>
  <si>
    <t>Мой Лимонов</t>
  </si>
  <si>
    <t>Медведева Н.Г.</t>
  </si>
  <si>
    <t>Русофилия</t>
  </si>
  <si>
    <t>978-5-17-179777-5</t>
  </si>
  <si>
    <t>ASE000000000893564</t>
  </si>
  <si>
    <t>http://cdn.eksmo.ru/v2/ASE000000000893564/COVER/cover1.jpg</t>
  </si>
  <si>
    <t>Русофилия Медведева Мой Лимонов</t>
  </si>
  <si>
    <t>- Новинка редакции «КПД»: Колобродов, Прилепин, Демидов.
- Автобиографическая проза одной из самых ярких женщин русского искусства XX века — Натальи Медведевой.
- Неожиданная — женская — оптика на классика отечественной литературы Эдуарда Лимонова!
- Актуальное издание, объединяющее как прозвучавшие в прошлом романы писательницы, так и никогда ранее не публиковавшиеся произведения Натальи Медведевой.</t>
  </si>
  <si>
    <t>«Мой Лимонов» — книга прозы, дневников и писем Наталии Медведевой об отношениях с Эдуардом Лимоновым. Любовь и ненависть. Страсть и нежность. Жизненные катаклизмы и творческие искры. Высекаемые от взаимодействия двух незаурядных фигур, — этот пёстрый набор, пропущенный через годы, складывается в настоящую литературу. В ней не только женский вариант «Укрощения тигра в Париже», но куда более значительная и высокая мелодия общей судьбы.</t>
  </si>
  <si>
    <t>Система законодательства России</t>
  </si>
  <si>
    <t>ГРАЖДАНСКОЕ ПРОЦЕССУАЛЬНОЕ ПРАВО. СУДОУСТРОЙСТВО. АРБИТРАЖ. НОТАРИАТ. АДВОКАТУРА</t>
  </si>
  <si>
    <t>СистемаЗаконодательства</t>
  </si>
  <si>
    <t>Всё-всё-всё о транспорте. Автомобили, самолёты, корабли, поезда</t>
  </si>
  <si>
    <t>978-5-17-169918-5</t>
  </si>
  <si>
    <t>Traffic pop-up book</t>
  </si>
  <si>
    <t>ASE000000000885847</t>
  </si>
  <si>
    <t>http://cdn.eksmo.ru/v2/ASE000000000885847/COVER/cover1.jpg</t>
  </si>
  <si>
    <t>Суперинтерактив3Dкнига Всё-всё-всё о транспорте. Автомобили, самолёты, корабли, поезда</t>
  </si>
  <si>
    <t>Гигантская 3D-книга, не имеющая аналогов в мире! 
Каждый день мы пользуемся транспортом, и насколько же он разнообразен! Кроме легковых автомобилей и общественного транспорта существуют машины для перевозки различных грузов, строительных работ, сбора урожая, полётов и плавания по морям и океанам.</t>
  </si>
  <si>
    <t>Гигантская 3D-книга, не имеющая аналогов в мире! 
Каждый день мы пользуемся транспортом, и насколько же он разнообразен! Кроме легковых автомобилей и общественного транспорта существуют машины для перевозки различных грузов, строительных работ, сбора урожая, полётов и плавания по морям и океанам.
Из книги ты узнаешь:
Какие машины используют, чтобы вырастить и собрать урожай
Всё о строительной технике
Чем обычная железная магистраль отличается от подвесной железной дороги
Из чего состоит воздушный шар
Какое самое большое военное судно и что оно перевози
2 объемные конструкции
Более 80 окошек
Вращающееся колесико
Огромная раскладывающаяся модель авианосца</t>
  </si>
  <si>
    <t>Большой плакат по английскому языку. Начальный уровень</t>
  </si>
  <si>
    <t>Умники-разумники</t>
  </si>
  <si>
    <t>Плакат</t>
  </si>
  <si>
    <t>978-5-17-178001-2</t>
  </si>
  <si>
    <t>435х600</t>
  </si>
  <si>
    <t>500x700/1</t>
  </si>
  <si>
    <t>УмникиРазумники</t>
  </si>
  <si>
    <t>ASE000000000892179</t>
  </si>
  <si>
    <t>http://cdn.eksmo.ru/v2/ASE000000000892179/COVER/cover1.jpg</t>
  </si>
  <si>
    <t>Как заинтересовать ребёнка в английском, если он всё забывает уже на следующий день?
Мучительные списки слов, путаница во временах, бесконечные «это мы уже проходили» — знакомо каждому родителю. Но теперь есть наглядное решение, которое поможет всё удержать: если не в голове, то перед глазами!
Большой красочный плакат (формат 43,5×60 см) по английскому языку — это компактная и визуально понятная шпаргалка для начального уровня. Здесь собрано всё, что действительно нужно в начале пути: правила чтения, времена, числительные, местоимения, формы сравнения, предлоги, цвета и многое другое. Вся информация структурирована в наглядные таблицы и легко воспринимается.
Плакат создан для младших и средних школьников, но будет полезен всем, кто только начинает изучать английский — независимо от возраста.</t>
  </si>
  <si>
    <t>Упражнения для жизни</t>
  </si>
  <si>
    <t>УпражненияЖизни</t>
  </si>
  <si>
    <t>Москаленко М.В.</t>
  </si>
  <si>
    <t>Школа китайского языка</t>
  </si>
  <si>
    <t>ШколаКитайскогоЯзыка</t>
  </si>
  <si>
    <t>Унесенные ветром т. 1</t>
  </si>
  <si>
    <t>Митчелл М.</t>
  </si>
  <si>
    <t>978-5-17-178584-0</t>
  </si>
  <si>
    <t>Gone with the Wind</t>
  </si>
  <si>
    <t>ASE000000000892556</t>
  </si>
  <si>
    <t>http://cdn.eksmo.ru/v2/ASE000000000892556/COVER/cover1.jpg</t>
  </si>
  <si>
    <t>ЭксклюзивКлассика Митчелл Унесенные ветром т. 1 (замена обложки)</t>
  </si>
  <si>
    <t>– Первая часть культового романа «Унесенные ветром»!
– Вышедшая в 1939 году экранизация завоевала восемь премий «Оскар» и считается одной из самых значимых лент в истории мирового кинематографа.
– Издание серии «Эксклюзивная классика» — книги в удобном формате и мягкой обложке.</t>
  </si>
  <si>
    <t>«Унесенные ветром» – история о молодой южанке, дочери состоятельного владельца плантаций в Джорджии, чья беззаботная юность прекращается с началом Гражданской войны. В один миг девушке пришлось повзрослеть: мать умерла, отец болен, а родное поместье разграбили янки.
Эта книга стала самой любимой для нескольких поколений женщин, и ничего равного ей не создано по сей день. Проходят годы и годы, а «Унесенные ветром» не стареют, и теперь уже новым читательницам предстоит смеяться и плакать, любить и страдать, бороться и надеяться вместе с великолепной Скарлетт О’Хара...</t>
  </si>
  <si>
    <t>A Tale of Two Cities = Повесть о двух городах</t>
  </si>
  <si>
    <t>Dickens Ch.</t>
  </si>
  <si>
    <t>978-5-17-174861-6</t>
  </si>
  <si>
    <t>ASE000000000889654</t>
  </si>
  <si>
    <t>http://cdn.eksmo.ru/v2/ASE000000000889654/COVER/cover1.jpg</t>
  </si>
  <si>
    <t>GreatBooks Dickens A Tale of Two Cities = Повесть о двух городах</t>
  </si>
  <si>
    <t>«Повесть о двух городах» — один из самых известных романов Чарльза Диккенса, действие которого разворачивается на фоне Великой французской революции. История охватывает судьбы людей, живущих в Лондоне и Париже, в эпоху, когда мир оказался расколот между жестокостью и надеждой, отчаянием и возрождением.
В центре повествования — Чарльз Дарнай, французский аристократ, отказавшийся от своего наследия ради справедливости, и Сидни Картон, англичанин, чья внешняя небрежность скрывает благородство и силу духа. Их судьбы переплетаются благодаря любви к одной женщине — Люси Манетт, дочери бывшего узника Бастилии. 
Текст романа представлен в оригинале, без адаптации и сокращений.</t>
  </si>
  <si>
    <t>Динозавры каждый день. Большая энциклопедия</t>
  </si>
  <si>
    <t>978-5-17-182613-0</t>
  </si>
  <si>
    <t>A DINOSAUR A DAY</t>
  </si>
  <si>
    <t>ASE000000000892776</t>
  </si>
  <si>
    <t>http://cdn.eksmo.ru/v2/ASE000000000892776/COVER/cover1.jpg</t>
  </si>
  <si>
    <t>БолКнОбоВсём Динозавры каждый день. Большая энциклопедия</t>
  </si>
  <si>
    <t>Более 160 миллионов лет назад наша планета была населена динозаврами. Перед вами путеводитель-календарь по миру этих удивительных рептилий — каждый день года посвящён одному динозавру. Вы узнаете, как выглядели, чем питались, где обитали и почему вымерли одни из самых загадочных доисторических существ.
Для среднего школьного возраста.</t>
  </si>
  <si>
    <t>Мейсон Л.</t>
  </si>
  <si>
    <t>В маске. Авторская серия Луны Мейсон</t>
  </si>
  <si>
    <t>Лутикова Инна Александровна</t>
  </si>
  <si>
    <t>В маске(АвторскаяСерия)</t>
  </si>
  <si>
    <t>Парадокс истории: Как любовь к рассказыванию строит общество и разрушает его</t>
  </si>
  <si>
    <t>Готшалль Д.</t>
  </si>
  <si>
    <t>История без купюр</t>
  </si>
  <si>
    <t>978-5-17-150173-0</t>
  </si>
  <si>
    <t>ИсторияБезКупюр</t>
  </si>
  <si>
    <t>ASE000000000860315</t>
  </si>
  <si>
    <t>http://cdn.eksmo.ru/v2/ASE000000000860315/COVER/cover1.jpg</t>
  </si>
  <si>
    <t>ИсторияБезКупюр Готшалль Парадокс истории: Как любовь к рассказыванию строит общество и разрушает его</t>
  </si>
  <si>
    <t>Истории — это мощнейший инструмент влияния, который люди используют повсеместно, от повседневного общения до глобальных маркетинговых и пропагандистских кампаний. Они формируют наше мировоззрение, вызывая сочувствие и понимание, но также могут сеять разногласия и ненависть. Эта книга исследует всеобъемлющую роль нарративов в нашей жизни, показывая, как мы ежедневно погружаемся в потоки историй и как эта "подталкивающая магия" повествования определяет наше взаимодействие с миром.
Вероятно, вы настроены скептически — так и должно быть. В конце концов, я утверждал, что я ученый, но до сих пор единственное, что я сделал — это рассказал вам историю. И если вы вынесете из этой книги только один урок, то он должен быть таким:
НИКОГДА. НЕ ДОВЕРЯЙ. РАССКАЗЧИКУ.
Джонатан Готшалль (родился 20 сентября 1972 года) — американский литературовед, специализирующийся на литературе и эволюции. Выдающийся научный сотрудник кафедры английского языка в колледже Вашингтона и Джефферсона в Пенсильвании.</t>
  </si>
  <si>
    <t>Литературная колода. Подарочное издание с картами и книгой (большая коробка)</t>
  </si>
  <si>
    <t>978-5-17-166578-4</t>
  </si>
  <si>
    <t>ЛитКолода(под/коробка)</t>
  </si>
  <si>
    <t>ASE000000000883803</t>
  </si>
  <si>
    <t>http://cdn.eksmo.ru/v2/ASE000000000883803/COVER/cover1.jpg</t>
  </si>
  <si>
    <t>ЛитКолода(под/коробка)Русская душа. Метафорические карты для любителей книжной классики</t>
  </si>
  <si>
    <t>Эта уникальная колода метафорических ассоциативных карт погружает вас в многогранный мир русской литературы. Каждая карта — это ключ к глубоким эмоциям, философским размышлениям и ярким образам.
Колода объединяет в себе цитаты из произведений и визуальные метафоры, которые раскрывают суть персонажей, сюжетов и тем: от Николая Карамзина до Дмитрия Пригова. 
Вы можете использовать карты для творческих практик или анализа жизненных ситуаций; применять их в коучинге или терапии, чтобы лучше понять себя и окружающих.
Колода в подарочной коробке с подробной инструкцией порадует литературных энтузиастов, склонных к рефлексии.</t>
  </si>
  <si>
    <t>Мартин Д.</t>
  </si>
  <si>
    <t>Мур-моменты: ежедневник для вдохновения</t>
  </si>
  <si>
    <t>Мир Пушмяу</t>
  </si>
  <si>
    <t>ДНЕВНИКИ, АЛЬБОМЫ, СКЕТЧБУКИ</t>
  </si>
  <si>
    <t>978-5-17-177627-5</t>
  </si>
  <si>
    <t>МирПушмяу</t>
  </si>
  <si>
    <t>11-18</t>
  </si>
  <si>
    <t>ASE000000000891773</t>
  </si>
  <si>
    <t>http://cdn.eksmo.ru/v2/ASE000000000891773/COVER/cover1.jpg</t>
  </si>
  <si>
    <t>МирПушмяу Мур-моменты Пушмяу: ежедневник для вдохновения</t>
  </si>
  <si>
    <t>Твой личный дневник-помощник на целый год!
Этот дневник создан для того, чтобы ты мог лучше понять себя, свои эмоции и желания. В нем тебя ждут:
- анкеты для тебя и твоих друзей, чтобы лучше узнать себя и тех, кто рядом;
- трекер настроения на год — рисуй свою эмоцию каждый день и пойми, что делает тебя счастливым;
- вишлисты для самых желанных целей и мечтаний — от крутой серии книг до путешествия к морю;
- опросы для самопознания и забавный челлендж от Пушмяу, которые помогут заглянуть в своё сердце.
Наполни этот год вниманием к своим мыслям, чувствам и самым сокровенным мечтам! Открывай и вдохновляйся, мяу!</t>
  </si>
  <si>
    <t>Темная сторона души</t>
  </si>
  <si>
    <t>Безупречный детектив</t>
  </si>
  <si>
    <t>978-5-17-181784-8</t>
  </si>
  <si>
    <t>Михалкова(БезупречныйДете</t>
  </si>
  <si>
    <t>ASE000000000895135</t>
  </si>
  <si>
    <t>http://cdn.eksmo.ru/v2/ASE000000000895135/COVER/cover1.jpg</t>
  </si>
  <si>
    <t>Михалкова(БезупречныйДетектив)Темная сторона души</t>
  </si>
  <si>
    <t>– Переиздание романа в новой серии.
– В центре сюжета — загадочная смерть человека, о котором его окружение говорит настолько разное, что картина происходящего с каждым шагом становится всё запутаннее. Новые детали лишь усиливают ощущение странности, а истинные мотивы все глубже тонут за противоречивыми рассказами.
– Атмосферная проза с точной психологией читается легко и оставляет ощущение цельного, продуманного детектива.
– Елена Михалкова — признанный мастер остросюжетного жанра. Совокупный тираж ее книг превысил два миллиона экземпляров, на их основе снято 16 фильмов.
– Серия «Безупречный детектив». Читайте также: «Иллюзия игры», «Колодец и бабочка», «Комната старинных ключей».</t>
  </si>
  <si>
    <t>В безмятежной деревне произошла трагедия. Жестокая и деспотичная старуха убита одним из тех, над кем она издевалась.
Дочь боялась её, внуки презирали, соседи ненавидели. Но кто из них решился на убийство?
Поначалу дело кажется простым. Но столкнувшись с ним ближе, частные детективы Макар Илюшин и Сергей Бабкин понимают, что их ждёт одно из самых сложных расследований.
О том, какие чёрные тайны скрывает тихая дачная жизнь, читайте в детективном романе Елены Михалковой «Тёмная сторона души».</t>
  </si>
  <si>
    <t>Империя праха</t>
  </si>
  <si>
    <t>Квантрелл Ф.</t>
  </si>
  <si>
    <t>НоваФикшн. Мастера зарубежного эпического фэнтези</t>
  </si>
  <si>
    <t>978-5-17-168082-4</t>
  </si>
  <si>
    <t>НоваФикшн.МастЗарЭпичФэнт</t>
  </si>
  <si>
    <t>EMPIRE OF DIRT</t>
  </si>
  <si>
    <t>ASE000000000884560</t>
  </si>
  <si>
    <t>http://cdn.eksmo.ru/v2/ASE000000000884560/COVER/cover1.jpg</t>
  </si>
  <si>
    <t>НоваФикшн.МастЗарЭпичФэнт Квантрелл Империя праха</t>
  </si>
  <si>
    <t>Темные эльфы вернулись и намереваются исполнить волю богов — ввергнуть Иллиан в пучину кровопролития.
Человеческий маг и эльф обращаются за помощью к драгорнам c их драконами. Но те не спешат вмешиваться в конфликт и открывать свои тайны чужакам.
Эшер и его спутники понимают: скоро грядет опустошительная война. И единственное оружие, способное победить Валаниса, самопровозглашенного посланца богов, рейнджер надежно спрятал там, куда не сунется ни одно разумное существо...
Звезда Палдоры высоко сияет в небесах — вот-вот исполнится древнее пророчество, мрак и смерть надвигаются на человеческие и эльфийские земли.
Вот только старый рейнджер не готов так легко сдаться...</t>
  </si>
  <si>
    <t>Жертва</t>
  </si>
  <si>
    <t>Лютаев Г.</t>
  </si>
  <si>
    <t>НоваФикшн. Мистика и хорроры</t>
  </si>
  <si>
    <t>978-5-17-181061-0</t>
  </si>
  <si>
    <t>НоваФикшн.МистикаХоррор</t>
  </si>
  <si>
    <t>ASE000000000892683</t>
  </si>
  <si>
    <t>http://cdn.eksmo.ru/v2/ASE000000000892683/COVER/cover1.jpg</t>
  </si>
  <si>
    <t>НоваФикшн.МистикаХоррор Лютаев Жертва</t>
  </si>
  <si>
    <t>Успешный компьютерный гений, счастливый муж и отец, Артем живет идеальной жизнью. Но все рушится в одно мгновение, когда его любимая жена оказывается при смерти. Времени осталось совсем немного, и все же судьба подбрасывает Артему шанс — он узнает про древний ритуал, способный вернуть жизнь. Однако за каждый подарок тьмы приходится платить...  Готов ли он пойти на сделку с тёмными силами ради родного человека, даже если цена спасения окажется страшнее самой смерти?</t>
  </si>
  <si>
    <t>Финансы для нефинансистов. Как научиться управлять финансами в бизнесе</t>
  </si>
  <si>
    <t>Ярухина Л.</t>
  </si>
  <si>
    <t>Нонфикшн Практикум</t>
  </si>
  <si>
    <t>978-5-17-172788-8</t>
  </si>
  <si>
    <t>110x150</t>
  </si>
  <si>
    <t>НонфикшнПрактикум</t>
  </si>
  <si>
    <t>ASE000000000886700</t>
  </si>
  <si>
    <t>http://cdn.eksmo.ru/v2/ASE000000000886700/COVER/cover1.jpg</t>
  </si>
  <si>
    <t>НонфикшнПрактикум Ярухина Финансы для нефинансистов. Как научиться управлять финансами в бизнесе</t>
  </si>
  <si>
    <t>Практическое издание по бизнесу и экономике от автора экономического бестселлера «Финансы для нефинансистов». Людмила Ярухина — финансовый эксперт, бизнес-тренер, преподаватель MBA и CFO более 20 лет. Директор дистанционного обучения FinCourse.
Людмила Ярухина разработала уникальные карточки с матчастью, теорией и практическими заданиями. Внутри — пять ключевых блоков для понимания финансов: диагностика, деньги, финансовая отчётность, оборотный капитал и прибыль. Эти блоки помогут разобраться в финансах компании предпринимателям, менеджерам и руководителям.</t>
  </si>
  <si>
    <t>Гонсалес Р.А., Алимова Р.Р.</t>
  </si>
  <si>
    <t>ПолныйКурс</t>
  </si>
  <si>
    <t>Птицы. Иллюстрированный гид</t>
  </si>
  <si>
    <t>Спектор А.А., Папуниди Е.А.</t>
  </si>
  <si>
    <t>978-5-17-173864-8</t>
  </si>
  <si>
    <t>бумага мелованная глянцевая 130</t>
  </si>
  <si>
    <t>ASE000000000888876</t>
  </si>
  <si>
    <t>http://cdn.eksmo.ru/v2/ASE000000000888876/COVER/cover1.jpg</t>
  </si>
  <si>
    <t>ПопИллюстрГид Птицы.</t>
  </si>
  <si>
    <t>На страницах этого прекрасно иллюстрированного издания представлены птицы — удивительные крылатые создания, населяющие все уголки нашей планеты. Но знаете ли вы, какими необычными свойствами они обладают, насколько сложны и умны эти существа, каким образом они умеют находить путь за тысячи километров и на что способны, чтобы вырастить потомство? Известно ли вам, что их мир полон не только непревзойденных воздушных асов, прекрасных певцов и искусных строителей, но и грозных хищников, которые могут серьезно ранить даже льва? Узнать больше о жизни птиц вам поможет данная книга. Здесь приведено описание множества видов пернатых, в том числе их особенности и повадки, размеры, места обитания и даже охранный статус. А большое количество других важных сведений, любопытных фактов и уникальных фотографий, позволяющих рассмотреть этих животных крупным планом, во всех подробностях и порой в самых неожиданных ракурсах, превратят ваше знакомство с необыкновенным миром птиц в увлекательное путешествие!</t>
  </si>
  <si>
    <t>Обрезка садовых деревьев. Экспертное руководство по созданию плодового сада</t>
  </si>
  <si>
    <t>Кудрявец Р.П.</t>
  </si>
  <si>
    <t>ПРОстранство: САД</t>
  </si>
  <si>
    <t>978-5-17-174043-6</t>
  </si>
  <si>
    <t>ПРОстранствоСАД</t>
  </si>
  <si>
    <t>ASE000000000889073</t>
  </si>
  <si>
    <t>http://cdn.eksmo.ru/v2/ASE000000000889073/COVER/cover1.jpg</t>
  </si>
  <si>
    <t>ПРОстранствоСАД Кудрявец Обрезка садовых деревьев. Экспертное руководство по созданию плодового сада</t>
  </si>
  <si>
    <t>А вы знаете, почему обрезка — это не просто срезать лишнее, а диалог с деревом? Почему одни сорта плодоносят на кольчатках, а другие — только на концах ветвей? Что происходит с почками после каждого среза и как свет определяет, где будет урожай, а где — пустые ветви?
В этой книге автор поделится не шаблонами из интернета, а биологическими законами, по которым живут плодовые деревья. Он объясняет: как устроены почки, побеги и кроны, как дерево распределяет силы, стареет и восстанавливается, и почему одна и та же обрезка может дать разный результат.
Показаны не только прореживание и укорачивание, но и тонкие приёмы, которые зачастую эффективнее грубого вмешательства. 
Книга учит думать, а не механически резать. Это руководство на сезон для садовода, который хочет не просто урожай, а свой порядок, свою форму и пространство — грамотное, красивое, долгоживущее.</t>
  </si>
  <si>
    <t>Призвание: по методике 7 радикалов. Счастье в самореализации</t>
  </si>
  <si>
    <t>Психология - на практике</t>
  </si>
  <si>
    <t>978-5-17-180130-4</t>
  </si>
  <si>
    <t>ПсихологияНаПрактике</t>
  </si>
  <si>
    <t>ASE000000000893920</t>
  </si>
  <si>
    <t>http://cdn.eksmo.ru/v2/ASE000000000893920/COVER/cover1.jpg</t>
  </si>
  <si>
    <t>ПсихологияНаПрактике Пономаренко Призвание: по методике 7 радикалов. Счастье в самореализации</t>
  </si>
  <si>
    <t>Пономаренко Виктор Викторович – врач-психиатр, психолог, профессиональный теле- и радиоведущий, популяризатор психологических методов управления отношениями. Имеет 40-летний опыт научных исследований и практики в различных отраслях психологии. Автор более 80 публикаций по тематике прикладной психологии, а также ряда оригинальных методик, которые были успешно использованы в целях раскрытия значительного числа преступлений. За свою работу Виктор Викторович удостоен нескольких государственных наград. Преподает социальную психологию и психологию индивидуальных различий в РАНХ и ГС при Президенте РФ. 
Правильный выбор профессиональной деятельности является одним из ключевых факторов жизненной реализации и внутреннего благополучия. В своей новой книге автор предлагает системный подход к решению данного вопроса, который помогает в полной мере раскрыть свой потенциал и добиться подлинной компетентности. Когда человек занимается своим делом, это выходит далеко за рамки карьеры, формируя общее ощущение счастья и гармонии в жизни.
В основе предложенного подхода лежит уникальная методика «7 радикалов» — практический инструмент визуальной диагностики характера, что наделяет читателя четким и структурированным пониманием мотивов и особенностей как собственной личности, так и окружающих. 
Книга адресована широкому кругу читателей, стремящихся к осознанному саморазвитию. Она предоставляет действенные средства для улучшения коммуникативных навыков, выстраивания эффективных взаимоотношений и, что наиболее важно, для точного определения той профессиональной сферы, где ваши врожденные качества и ресурсы будут использованы максимально продуктивно. Эта книга -  инвестиция в ваше успешное будущее.</t>
  </si>
  <si>
    <t>ПТСР. Упражнения для работы с личными травмами</t>
  </si>
  <si>
    <t>Шевченко М.А.</t>
  </si>
  <si>
    <t>978-5-17-180318-6</t>
  </si>
  <si>
    <t>ASE000000000894089</t>
  </si>
  <si>
    <t>http://cdn.eksmo.ru/v2/ASE000000000894089/COVER/cover1.jpg</t>
  </si>
  <si>
    <t>ПсихологияПрактика Шевченко ПТСР. Упражнения для работы с личными травмами</t>
  </si>
  <si>
    <t>Наша жизнь наполнена сложными задачами, и не всегда получается справиться с ними самостоятельно. Последствия травм, стресса или тяжелых событий могут сказываться на поведении и восприятии жизни. 
«ПТСР. Упражнения для работы с личными травмами» — ваш путеводитель в мир исцеления через творчество. Маргарита Шевченко предлагает арт-терапевтические практики с комментариями, инструкциями и расшифровками, чтобы помочь вам понять себя и выйти из кризиса.
•   Что такое ПТСР и как распознать его признаки
•   Способы эмоциональной поддержки через рисунок
•   Методика и принципы арт-терапии
•   Как научиться справляться и понимать свои эмоции
Позвольте творчеству стать вашим союзником на пути к внутреннему равновесию!</t>
  </si>
  <si>
    <t>Антистресс прописи и раскраска. Пиши и рисуй, когда тревожно. По методу арт-терапии</t>
  </si>
  <si>
    <t>978-5-17-182245-3</t>
  </si>
  <si>
    <t>Очковская Анастасия Михайловна</t>
  </si>
  <si>
    <t>ASE000000000895410</t>
  </si>
  <si>
    <t>http://cdn.eksmo.ru/v2/ASE000000000895410/COVER/cover1.jpg</t>
  </si>
  <si>
    <t>ПсихотерапияПрактикум Антистресс прописи и раскраска. Пиши и рисуй, когда тревожно. По методу арт-терапии</t>
  </si>
  <si>
    <t>Откройте эту тетрадь, когда вам тревожно или вы чувствуете, что устали от беспокойства. Вам на помощь придут сразу две методики психологической саморегуляции — арт-терапия и прописи.
Арт-терапия поможет вам привести в порядок мысли после тяжелого дня, восстановить эмоциональный баланс и обрести внутреннее спокойствие. Прописи формируют новые нейронные связи: подсознание впитывает позитивные установки и постепенно начинает менять отношение к жизни. Всего 5–10 минут работы с тетрадью помогают успокоиться и сосредоточиться на позитивных мыслях.
Используйте эту тетрадь, чтобы вернуть себе ясность ума, отпустить тревоги и страхи, а главное — обрести контроль над своим эмоциональным состоянием.
Откройте тетрадь, если вы:
•   постоянно нервничаете, прокручиваете в голове провальные сценарии и ощущаете, что качество вашей жизни страдает от этого;
•   ищете простые инструменты самопомощи, которые не требуют специальной подготовки и не отнимают много времени;
•   хотите вернуть себе внутренний баланс, почувствовать себя свободными от разрушающей тревоги.</t>
  </si>
  <si>
    <t>Путешествие души в прошлые жизни. Школа регрессий Алексея Кройтора</t>
  </si>
  <si>
    <t>Кройтор А.И., Курамшина А.Х.</t>
  </si>
  <si>
    <t>Реальная магия</t>
  </si>
  <si>
    <t>978-5-17-175785-4</t>
  </si>
  <si>
    <t>Трухина Мария Антоновна</t>
  </si>
  <si>
    <t>РеальнаяМагия</t>
  </si>
  <si>
    <t>ASE000000000890300</t>
  </si>
  <si>
    <t>http://cdn.eksmo.ru/v2/ASE000000000890300/COVER/cover1.jpg</t>
  </si>
  <si>
    <t>РеальнаяМагия Кройтор Путешествие души в прошлые жизни. Школа регрессий Алексея Кройтора</t>
  </si>
  <si>
    <t>Алиса Курамшина – психолог, регрессолог, НЛП-тренер, специалист по эриксоновскому гипнозу. Автор книг по психологии и регрессологии, ведущая тренингов и индивидуальных погружений в прошлые жизни.
Алексей Кройтор – регрессолог, психолог и гипнолог. Основатель движения регрессологов в России, автор книг, ТВ-эксперт.
«Путешествие души в прошлые жизни» — уникальная книга, которая позволит читателю приоткрыть дверь, за которой скрывается путь развития человеческой души.
Очень часто проблемы в настоящем таятся в истории прошлой жизни нашей души. Обращение к методу регрессий позволяет глубоко исследовать себя, познакомиться со своим истинным «я», избавиться от эмоциональных травм и получить ответ, как изменить жизнь к лучшему. Книга затрагивает не только систему и схемы погружения в прошлые жизни, но и способы активации каналов восприятия.
Благодаря понятной форме изложения и примерам из личной практики авторов книга станет не только увлекательным чтением, но и практическим руководством для всех, кто захочет открыть новую страницу в своей жизни.</t>
  </si>
  <si>
    <t>Связанные долгом</t>
  </si>
  <si>
    <t>Рейли К.</t>
  </si>
  <si>
    <t>Любовь и мафия. Бестселлеры Коры Рейли</t>
  </si>
  <si>
    <t>978-5-17-180188-5</t>
  </si>
  <si>
    <t>РейлиЛюбовьМафия</t>
  </si>
  <si>
    <t>Bound By Duty</t>
  </si>
  <si>
    <t>ASE000000000893961</t>
  </si>
  <si>
    <t>http://cdn.eksmo.ru/v2/ASE000000000893961/COVER/cover1.jpg</t>
  </si>
  <si>
    <t>РейлиЛюбовьМафия Связанные честью-2. Связанные долгом</t>
  </si>
  <si>
    <t>– Переиздание культового цикла «Хроники мафии. Рожденные в крови» в обновленном дизайне. Книга № 2.
– Кора Рейли — мировая звезда жанра темной романтики о мафии. В TikTok у ее книг свыше 500 млн просмотров по хэштегу #корарейли и свыше 530 млн — по хэштегу #corareilly. Ее фэндом — один из крупнейших в мире.
– Черно-красное издание с клапанами и алой оборотной стороной обложки. Покет-формат — роман легко поместится в сумочку.
– Новая авторская серия «Любовь и мафия. Бестселлеры Коры Рейли».</t>
  </si>
  <si>
    <t>Оставшись вдовой, Валентина Ареско не стремилась снова выйти замуж. Но судьба приготовила ей сюрприз: родители организовали ее брак с Данте Кавалларо, будущим Доном чикагского Синдиката. В свои тридцать шесть он будет самым молодым главой этой преступной организации в истории. Данте отличают невозмутимость, безжалостность, рациональность и холодность. Четыре года назад он потерял любимую жену, и его сердце окончательно сковал ледяной панцирь. Валентина не интересует его как женщина, ему нужна лишь возможность упрочить свой статус. Но Вэл не готова с этим мириться. Пусть ее первый брак не был счастливым, а тайны, которые она вынуждена хранить, грозят разрушить второй… Влюбившись в Данте, она полна решимости добиться с ним близости, завоевать его доверие и его сердце.
Сможет ли их основанный на чувстве долга брак стать чем-то большим?</t>
  </si>
  <si>
    <t>Граф Монте-Кристо. Графический роман</t>
  </si>
  <si>
    <t>Дюма А.</t>
  </si>
  <si>
    <t>РомГраф. ЛитКласс</t>
  </si>
  <si>
    <t>978-5-17-161388-4</t>
  </si>
  <si>
    <t>РомГрафЛитКласс</t>
  </si>
  <si>
    <t>Le comte de Monte Cristo</t>
  </si>
  <si>
    <t>ASE000000000877990</t>
  </si>
  <si>
    <t>http://cdn.eksmo.ru/v2/ASE000000000877990/COVER/cover1.jpg</t>
  </si>
  <si>
    <t>РомГрафЛитКласс Дюма Граф Монте-Кристо. Графический роман</t>
  </si>
  <si>
    <t>Окунитесь в незабываемую историю, полную приключений, интриг, опасностей и, конечно же, любви, вместе с графической адаптацией знаменитого романа Александра Дюма «Граф Монте-Кристо»!
Жизнь юного Эдмона Дантеса казалась идеальной: впереди блестящая карьера капитана, а любовь всей его жизни, красавица Мерседес, вот-вот будет его женой. Но судьба готовит неприятный сюрприз: в ходе коварных интриг завистников герой оказывается несправедливо осужден и заточен в мрачную крепость Иф, лишенный свободы и надежд.
Десять долгих лет тюрьмы превращают юношу в зрелого мужчину, осознающего всю глубину предательства. Встреча с мудрым аббатом Фариа становится переломным моментом: тот открывает Эдмону тайну несметных богатств, скрытых далеко за стенами крепости. Аббат умирает, оставляя Дантесу шанс обрести свободу и могущество.
Теперь перед нами совершенно иной человек — таинственный граф Монте-Кристо, вооруженный знаниями, деньгами и жаждой мести. Его цель ясна: вернуть справедливость и наказать тех, кто когда-то сломал его жизнь. Это история о судьбе, искуплении и неизбежности расплаты, рассказанная языком динамичных рисунков от иллюстратора Dafna и эмоциональных диалогов.</t>
  </si>
  <si>
    <t>Ручкина Александра Юрьевна</t>
  </si>
  <si>
    <t>Все о детском питании. Доказательная диетология</t>
  </si>
  <si>
    <t>Угрюмова О. Л.</t>
  </si>
  <si>
    <t>Очень полезная книга для родителей</t>
  </si>
  <si>
    <t>978-5-17-177359-5</t>
  </si>
  <si>
    <t>СамПолезнКнРодителей</t>
  </si>
  <si>
    <t>ASE000000000891669</t>
  </si>
  <si>
    <t>http://cdn.eksmo.ru/v2/ASE000000000891669/COVER/cover1.jpg</t>
  </si>
  <si>
    <t>СамПолезнКнРодителей Угрюмова Все о детском питании. Доказательная диетология</t>
  </si>
  <si>
    <t>Крепкое здоровье ребенка во многом зависит от его питания. В этой книге собраны все необходимые темы о питании детей от первых дней жизни и до подросткового возраста. Какие продукты влияют на качество грудного молока? Что подходит для первого прикорма? Какие продукты поддерживают иммунитет при разных заболеваниях? Какой режим питания необходим при больших учебных или спортивных нагрузках? На эти и многие другие вопросы отвечает Ольга Угрюмова — дипломированный нутрициолог, натуропат, фуд-коуч с опытом более 10-лет. Простым и понятным языком на основе научных данных она раскрывает секреты питания и развенчивает мифы. В книге вы найдете нормы развития ребенка в формате инфографики, реальные истории из практики и советы опытного специалиста. Книга поможет сформировать правильные привычки, выстроить программу питания, снизить лишний вес и начать вести здоровый образ жизни всей семьей. Здоровое питание и диет — это приятно и полезно!</t>
  </si>
  <si>
    <t>Формирование правильных пищевых привычек — это основа здорового образа жизни. В этой книге собрана самая актуальная информация, которая поможет заложить основы правильного питания с самого рождения и выстроить индивидуальную стратегию развития для вашего малыша. Ольга Угрюмова — известный нутрициолог и мама двоих детей, делится своим опытом и даёт подробные рекомендации, доказанные многочисленными научными исследованиями. Как вводить первый прикорм, какие витамины и минералы необходимы ребёнку, как поддерживать иммунитет, какие продукты облегчат орви — ответы на эти и многие другие важные вопросы превращают издание в настоящую энциклопедию здоровья.
Для широкого круга читателей.</t>
  </si>
  <si>
    <t>Спор на босса</t>
  </si>
  <si>
    <t>Старр М.</t>
  </si>
  <si>
    <t>Секрет моего счастья</t>
  </si>
  <si>
    <t>978-5-17-180020-8</t>
  </si>
  <si>
    <t>СекретМоегоСчастья</t>
  </si>
  <si>
    <t>ASE000000000893810</t>
  </si>
  <si>
    <t>http://cdn.eksmo.ru/v2/ASE000000000893810/COVER/cover1.jpg</t>
  </si>
  <si>
    <t>СекретМоегоСчастья Старр Спор на босса</t>
  </si>
  <si>
    <t>Подруга Алинка жаловалась на своего босса: дескать, с ним нет никакой жизни! По моему скромному мнению, все эти претензии были надуманными. Пытаясь доказать Алинке, что ее босс вполне нормальный, я сама не заметила, как оказалась втянута в пари. Мне надлежало явиться на собеседование, получить работу и на своем опыте убедиться в невыносимости его характера. Что ж, мне нужно продержаться всего месяц.
Отправляясь на собеседование, я еще не знала, во что мне выльется этот спор. Да, бывший Алинкин босс оказался настоящим монстром! И теперь мне придется прожить в аду ближайшие несколько недель! Вот это влипла! А отступать уже нельзя...</t>
  </si>
  <si>
    <t>Мама - главное слово. Стихи</t>
  </si>
  <si>
    <t>Остер Г.Б., Успенский Э. Н. и др.</t>
  </si>
  <si>
    <t>978-5-17-181663-6</t>
  </si>
  <si>
    <t>ASE000000000895002</t>
  </si>
  <si>
    <t>http://cdn.eksmo.ru/v2/ASE000000000895002/COVER/cover1.jpg</t>
  </si>
  <si>
    <t>СтихиЧтениеДомДетСад Остер/Успенский Мама - главное слово. Стихи</t>
  </si>
  <si>
    <t>В жизни каждого человека обязательно
должен быть тот, кто сможет защитить,
поддержать и, конечно же, подарить
безусловную любовь. И для многих
этот человек — мама. Такое простое слово,
а сколько о нём написано! В эту книгу вошли
замечательные стихи о мамах, о том,
какие они бывают — ласковые, добрые,
сильные, какую большую любовь
дарят своим детям, даже если
те уже сами стали взрослыми.
И о том, как важно отвечать
мамам тем же!</t>
  </si>
  <si>
    <t>В книгу «Мама — главное слово. Стихи» вошли произведения лучших детских поэтов: А. Барто, В. Берестова, М. Дружининой, Э. Успенского, А. Усачёва и многих других. Каждой маме будет приятно услышать тёплое стихотворение в её честь. В нашей книге непременно найдётся стихотворение, которое ребятам захочется посвятить своей маме и которое с лёгкостью можно выучить наизусть.
Рисунки И. Цыганкова, С. Бордюга и Н. Трепенок, И. Глазова и других.</t>
  </si>
  <si>
    <t>Светлое Таро Дверей</t>
  </si>
  <si>
    <t>Фейблс Мэри</t>
  </si>
  <si>
    <t>978-5-17-173932-4</t>
  </si>
  <si>
    <t>120х80</t>
  </si>
  <si>
    <t>ASE000000000888811</t>
  </si>
  <si>
    <t>http://cdn.eksmo.ru/v2/ASE000000000888811/COVER/cover1.jpg</t>
  </si>
  <si>
    <t>ТароПремиум(подар/коробка)Светлое Таро Дверей</t>
  </si>
  <si>
    <t>Откройте дверь в новые реальности c подарочным изданием Светлого Таро Дверей! Приятные на ощупь карты в коробочке из плотного картона. В комплект входит цветная брошюра с описанием карт.
Здесь переплетаются миры Воды, Земли, Огня и Воздуха, а путь указывают известные мифологические и исторические фигуры: Локи, Меркурий, Цинь Шихуанди, Осирис. Каждая карта — это дверь в место, где вы найдете ответ на интересующие вопросы. Возможно, ответ находится в великолепном Древнем Риме, а может, вы отыщете его в Избушке на Курьих Ножках.
Символика колоды, узнаваемые сюжеты, мудрые герои и невероятная энергетика каждой карты будут помогать вам в раскладах.
Колода умело сочетает в себе известную систему Артура Уэйта и уникальную авторскую интерпретацию карт. Яркие и необычные иллюстрации не только превращают процесс работы с картами в действенный способ получить ответ на нужный вопрос, но и приносят эстетическое удовольствие, что позволяет настроиться на расклад.
Карты сложены в коробочку с крышкой из плотного картона. В комплект входит цветная брошюра с QR-кодом на более подробную инструкцию. 
Медитируйте на карты, узнавайте себя и мир — колода поможет вам найти верную дверь.</t>
  </si>
  <si>
    <t>Люби сильнее</t>
  </si>
  <si>
    <t>Тодорова Е.Л.</t>
  </si>
  <si>
    <t>Твоя любовь</t>
  </si>
  <si>
    <t>978-5-17-173906-5</t>
  </si>
  <si>
    <t>Камышенкова Дарья Дмитриевна</t>
  </si>
  <si>
    <t>ТвояЛюбовь</t>
  </si>
  <si>
    <t>ASE000000000888914</t>
  </si>
  <si>
    <t>http://cdn.eksmo.ru/v2/ASE000000000888914/COVER/cover1.jpg</t>
  </si>
  <si>
    <t>ТвояЛюбовь Тодорова Люби сильнее</t>
  </si>
  <si>
    <t>Она ждала его три года. Он вернулся, но совсем другим. Ему больше не нужна ее дружба. Детство закончилось, теперь он не умеет любить наполовину. И пусть эта любовь больная… Если она хочет быть с ним, то будет принадлежать полностью. Душой и телом. До гробовой доски. На меньшее он не согласен.
Сжигая мосты. Причиняя друг другу боль. Требуя и отдавая максимум.
Сильные. Жадные. Влюбленные.
Он. Она. И одно бессонное лето.
Хватит ли этого, чтобы получить целую жизнь «вместе»?</t>
  </si>
  <si>
    <t>Ходьба вместо лекарств</t>
  </si>
  <si>
    <t>Мильнер Е.</t>
  </si>
  <si>
    <t>978-5-17-181705-3</t>
  </si>
  <si>
    <t>Безрукова Ирина Владимировна</t>
  </si>
  <si>
    <t>ASE000000000895042</t>
  </si>
  <si>
    <t>http://cdn.eksmo.ru/v2/ASE000000000895042/COVER/cover1.jpg</t>
  </si>
  <si>
    <t>УпражненияЖизни Мильнер Ходьба вместо лекарств</t>
  </si>
  <si>
    <t>В этой книге Евгений Мильнер щедро делится секретами оздоровительной ходьбы со своими читателями. Оздоровительная ходьба — наиболее доступный и безопасный вид аэробики, позволяющий в любом возрасте практически с нуля наращивать резервы кровеносной и дыхательной систем без осложнений в виде кардиоперегрузки. Будучи врачом и работником физической культуры, автор опробовал свою методику на себе и других, а потом описал ее воздействие на организм.
Евгений Мильнер — кандидат медицинских наук, доцент кафедры биологических дисциплин Смоленской государственной академии физической культуры, спорта и туризма, заслуженный работник физической культуры РФ.</t>
  </si>
  <si>
    <t>Словечки. Древнерусский быт и культура в словах и картинках</t>
  </si>
  <si>
    <t>Таланкина И.</t>
  </si>
  <si>
    <t>978-5-17-173585-2</t>
  </si>
  <si>
    <t>ASE000000000887899</t>
  </si>
  <si>
    <t>http://cdn.eksmo.ru/v2/ASE000000000887899/COVER/cover1.jpg</t>
  </si>
  <si>
    <t>ФакультативПоРусскому Таланкина Словечки. Древнерусский быт и культура в словах и картинках</t>
  </si>
  <si>
    <t>Погрузитесь в увлекательный мир древнерусской культуры через «словечки» и яркие иллюстрации! 
Эта книга - ваш путеводитель по словам, которые расскажут о жизни, привычках и настроении наших предков. От повседневных мелочей до живописи - каждая страница подарит улыбку и приоткроет дверь в историю. Ирина Таланкина – филолог, исследовательница, популяризатор истории и культуры допетровской Руси. Блогер, автор телеграм канала «Таланкина» и научно-популярного проекта «древнерусский психопат».</t>
  </si>
  <si>
    <t>Оправдание черновиков</t>
  </si>
  <si>
    <t>Адамович Г.В.</t>
  </si>
  <si>
    <t>Чужестранцы</t>
  </si>
  <si>
    <t>978-5-17-183228-5</t>
  </si>
  <si>
    <t>ASE000000000885190</t>
  </si>
  <si>
    <t>http://cdn.eksmo.ru/v2/ASE000000000885190/COVER/cover1.jpg</t>
  </si>
  <si>
    <t>Чужестранцы Адамович Оправдание черновиков</t>
  </si>
  <si>
    <t>– Впервые под одной обложкой — наследие одного из ключевых литературных критиков русской эмиграции XX века — Георгия Адамовича, теоретика «парижской ноты» и наставника писателей второй волны эмиграции.
– Георгий Адамович — член «Цеха поэтов», доброволец французской армии, редактор эмигрантских журналов, составитель первой антологии поэзии русского зарубежья «Якорь».
– Книга включает вступительную статью и развернутые комментарии Сергея Федякина, которые помогают глубже понять эпоху и творческий путь Адамовича.</t>
  </si>
  <si>
    <t>Георгий Адамович (1892–1972) — поэт, литературный критик, переводчик. В книге “Оправдание черновиков” собраны его воспоминания, публицистика и избранная поэзия.
“Если в начале Георгий Адамович — стихотворец не без своеобразия, но один из многих, то к концу 1920-х он, в первую очередь, литературный критик, и уже — один из немногих. Его дар мемуариста неоспорим. Гумилев, Ахматова, Бунин — все, о ком он писал, — выходят из-под его пера как живые. Но Адамович не ограничивает свои воспоминания «портретами». За ними сквозит его видение литературы, которому он был верен всю парижскую жизнь и которое полнее всего выразилось в его книге «Комментарии». Это шаг от «бесстыдного» розановского «Уединенного» к «стыдливым» паскалевским «Мыслям» — назад, к эссе”. (Сергей Федякин)</t>
  </si>
  <si>
    <t>Таро Мистических дверей. Карты для ответов на сложные вопросы</t>
  </si>
  <si>
    <t>978-5-17-168411-2</t>
  </si>
  <si>
    <t>ASE000000000875548</t>
  </si>
  <si>
    <t>http://cdn.eksmo.ru/v2/ASE000000000875548/COVER/cover1.jpg</t>
  </si>
  <si>
    <t>ЭксклюзивТаро(подар/коробка)Фейблс Таро Мистических дверей. Карты для ответов на сложные вопросы</t>
  </si>
  <si>
    <t>Откройте двери в новые реальности и найдите ответы на все свои вопросы вместе с колодой Таро Мистических Дверей. Основная тема колоды — двери и ключи — магические инструменты, которые помогут вам заглянуть в параллельные миры. 
Здесь переплетаются миры Воды, Земли, Огня и Воздуха, а путь указывают известные мифологические и исторические фигуры: Локи, Меркурий, Цинь Шихуанди, Осирис. Каждая карта — это дверь в место, где вы найдете ответ на интересующие вопросы. Возможно, ответ находится в великолепном Древнем Риме, а может, вы отыщете его в Избушке на Курьих Ножках.
Символика колоды, узнаваемые сюжеты, мудрые герои и невероятная энергетика каждой карты будут помогать вам в раскладах.
Колода умело сочетает в себе известную систему Артура Уэйта и уникальную авторскую интерпретацию карт. Яркие и необычные иллюстрации не только превращают процесс гадания в действенный способ получить ответ на нужный вопрос, но и приносят эстетическое удовольствие, что позволяет настроиться на расклад.
В колоде 78 карт-дверей и подробная инструкция, которая поможет разобраться как начинающему тарологу, так и профессионалу.
Медитируйте на карты, узнавайте себя и мир — колода поможет вам найти верную дверь.</t>
  </si>
  <si>
    <t>Маленькие женщины. Введение и комментарии Джона Маттесона</t>
  </si>
  <si>
    <t>Олкотт Л.</t>
  </si>
  <si>
    <t>Neoclassic коллекция</t>
  </si>
  <si>
    <t>978-5-17-180008-6</t>
  </si>
  <si>
    <t>Neoclassic(коллекция)</t>
  </si>
  <si>
    <t>Little Women</t>
  </si>
  <si>
    <t>ASE000000000890745</t>
  </si>
  <si>
    <t>http://cdn.eksmo.ru/v2/ASE000000000890745/COVER/cover1.jpg</t>
  </si>
  <si>
    <t>Neoclassic(коллекция)Олкотт Маленькие женщины. Введение и комментарии Джона Маттесона (с иллюстрациями и подробными комментариями)</t>
  </si>
  <si>
    <t>"Маленькие женщины" – одна из самых популярных книг современности! Роман, впервые опубликованный в 1868 году, переведен более чем на 50 языков и стал основой для множества фильмов,  телесериалов, опер и спектаклей.
Это трогательная и очень искренняя история о судьбах четырех сестер Марч:  добросердечной красавицы Мэг, «сорванца в юбке» Джо, кроткой и нежной Бет и талантливой фантазерки Эми, на которой выросло не одно поколение читателей по всему миру.
Настоящее издание романов «Маленькие женщины» и «Хорошие жены» дополнено классическими иллюстрациями Фрэнка Тэйлора Мэррилла, Элис Барбер Стивенс и Джесси Уилкокс Смит, а также вступительной статьей, биографической заметкой об авторе и подробными комментариями Джона Маттесона, биографа Луизы Мэй Олкотт, которые помогут читателю глубже понять любимый роман и больше узнать о жизни его создательницы.</t>
  </si>
  <si>
    <t>Бутузова Полина Алексеевна</t>
  </si>
  <si>
    <t>Истинное образование. Том 4</t>
  </si>
  <si>
    <t>Чхэ Ё., Хан Г.</t>
  </si>
  <si>
    <t>Вебтун. Истинное образование</t>
  </si>
  <si>
    <t>978-5-17-178904-6</t>
  </si>
  <si>
    <t>ВебтунИстинноеОбразование</t>
  </si>
  <si>
    <t>ASE000000000880118</t>
  </si>
  <si>
    <t>http://cdn.eksmo.ru/v2/ASE000000000880118/COVER/cover1.jpg</t>
  </si>
  <si>
    <t>ВебтунИстинноеОбразование Чхэ Истинное образование. Том 4</t>
  </si>
  <si>
    <t>Впервые на русском языке популярнейший вебтун с платформы Naver!
Бюро Защиты Образования продолжает свою деятельность. Пока На Хваджин занимается делом мальчика-дошкольника, Им Халлим впервые самостоятельно противостоит хулиганам-парням, которые держат в страхе всю школу. Однако в этот раз противник ни капли не раскаивается и готов просто перетерпеть все воспитательные меры, чтобы снова начать творить беспредел после ухода БЗО. Проблема становится серьезнее, когда дело доходит до Школьной дисциплинарной комиссии Управления образования, и оказывается, что далеко не все в правительстве поддерживают деятельность Бюро.
Одновременно с этим к инспекторам обращается Хан Ери – девушка, которая в прошлом буллила одноклассников и учителей. В этот раз она просит помощи. Существует некая организация хелперов, которая помогает сбежавшим из неблагополучных семей детям найти ночлег и работу, вот только ничего хорошего за этим не скрывается. Впервые инспекторы должны помочь не паре школьников, а сотням подростков, которым некуда идти. Однако, как это сделать, если законодательство вовсе не на стороне жертвы?
Методы Бюро Защиты Образования многим кажутся жестокими, но на самом деле они крайне эффективны, ведь с их помощью даже в самых неблагополучных школах устанавливается мир, а самые худшие хулиганы получают бесценный урок и осознают, что такое истинное образование.
Для широкого круга читателей.</t>
  </si>
  <si>
    <t>Мимолетности, или Подумаешь, бином Ньютона!</t>
  </si>
  <si>
    <t>Гормон счастья. Романы Екатерины Вильмонт</t>
  </si>
  <si>
    <t>978-5-17-179189-6</t>
  </si>
  <si>
    <t>Вильмонт(ГормонСчастья)</t>
  </si>
  <si>
    <t>ASE000000000893200</t>
  </si>
  <si>
    <t>http://cdn.eksmo.ru/v2/ASE000000000893200/COVER/cover1.jpg</t>
  </si>
  <si>
    <t>Вильмонт(ГормонСчастья)Мимолетности, или Подумаешь, бином Ньютона!</t>
  </si>
  <si>
    <t>– Переиздание одного из самых известных романов королевы сентиментального жанра Екатерины Вильмонт.
– Новое оформление с иллюстрациями популярной художницы Виктории Лебедевой.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 Читайте также: «Девочка с перчиками», «Нашла себе блондина», «А я дура пятая!».</t>
  </si>
  <si>
    <t>Совершив своего рода "подвиг любви", героиня романа Фаина решает начать новую жизнь в другой стране и как будто у нее все складывается удачно, однако встреча с бродячим котом все расставляет по своим местам, и она возвращается в Москву, на прежнюю работу. Но не зря же говорят, что нельзя дважды войти в одну и ту же воду... И разве можно жить без любви? Но разобраться, где настоящая любовь, а где "мимолетность", не так-то просто...</t>
  </si>
  <si>
    <t>Корсары Николая Первого. Путь домой</t>
  </si>
  <si>
    <t>Михеев М.А.</t>
  </si>
  <si>
    <t>978-5-17-183055-7</t>
  </si>
  <si>
    <t>ASE000000000890590</t>
  </si>
  <si>
    <t>http://cdn.eksmo.ru/v2/ASE000000000890590/COVER/cover1.jpg</t>
  </si>
  <si>
    <t>ВоенФантастика Михеев Корсары Николая Первого. Путь домой(ИДЛенинград)</t>
  </si>
  <si>
    <t>Ты прошел полмира. Раньше моряков пугали Морган и Черная
Борода, а теперь они боятся встречи с тобой. Но все это не более чем
мелкая возня на окраине земли. Главное же дело — оттянуть хотя бы
часть сил врага от России — все еще впереди.
Что же, за твоей спиной эскадра, впереди чужие моря, а дале-
ко на севере Родина. И пускай врагов много, ты должен прорваться
и совершить то, что должно. Ведь только победив можно завершить
свою одиссею, как бы ни был сложен путь домой.</t>
  </si>
  <si>
    <t>Выстрел по видимой цели</t>
  </si>
  <si>
    <t>Юрский Г.</t>
  </si>
  <si>
    <t>Детектив средней полосы</t>
  </si>
  <si>
    <t>978-5-17-180919-5</t>
  </si>
  <si>
    <t>ДетективСреднейПолосы</t>
  </si>
  <si>
    <t>ASE000000000894482</t>
  </si>
  <si>
    <t>http://cdn.eksmo.ru/v2/ASE000000000894482/COVER/cover1.jpg</t>
  </si>
  <si>
    <t>ДетективСреднейПолосы Юрский Выстрел по видимой цели</t>
  </si>
  <si>
    <t>Во время осенней загонной охоты погибает Денис Романович Муратов, владелец охотничьей базы, нефтяник, эфэсбэшник, человек яркий, противоречивый. Под подозрением – многочисленные друзья и сотрудники охотхозяйства. На расследование отправляют молодого провинциального полицейского Никиту Самойлова и оперуполномоченного ФСБ москвичку Зою Яковлеву, связанную с покойником не только местом службы, но и личными узами: Муратов пытался заменить ей отца, трагически погибшего в спецоперации. Какие судьбоносные секреты неожиданно раскрывает для себя Зоя? Кому выгодна смерть охотника? Становятся ли партнерами два следователя: мужчина и женщина, деревенщина и столичная штучка? Обо всем этом – в увлекательнейшем детективе Георгия Юрского.</t>
  </si>
  <si>
    <t>Обручимся? Влюблен без памяти</t>
  </si>
  <si>
    <t>Лесневская В.</t>
  </si>
  <si>
    <t>Звездная коллекция романов о любви(м)</t>
  </si>
  <si>
    <t>978-5-17-180007-9</t>
  </si>
  <si>
    <t>ЗвездКоллекцияРомановЛюбв</t>
  </si>
  <si>
    <t>ASE000000000893804</t>
  </si>
  <si>
    <t>http://cdn.eksmo.ru/v2/ASE000000000893804/COVER/cover1.jpg</t>
  </si>
  <si>
    <t>ЗвездКоллекцияРомановЛюбви(м)Лесневская Обручимся? Влюблен без памяти</t>
  </si>
  <si>
    <t>– Хит! Более двух миллионов просмотров в Сети.
– Решила отомстить жениху за измену, но перепутала номера в отеле и случайно попала к… боссу.
– Легкая, смешная и трогательная история с идеальным хеппи-эндом.
– Удобный покетный формат в мягкой обложке
– Серия-бестселлер «Звездная коллекция романов о любви». Не пропустите больше ярких романов о сильных героинях: «Заткнись и улыбнись» Солы Рэйн, «Месть на десерт» Лины Филимоновой, «Мы влипли» Инны Стужевой.</t>
  </si>
  <si>
    <t>«Любимый, пока твоя бомбовозка у мамы, я буду ждать тебя в отеле. У меня есть сюрприз».
Любимый – это мой жених, который забыл стереть историю сообщений. Бомбовозка – это я. Без пяти минут обманутая невеста. Однако визит к маме откладывается, потому что мне тоже захотелось сделать предателю прощальный сюрприз. В отеле, где я работаю...
Я решила отомстить жениху за измену, но… случайно попала в номер босса.</t>
  </si>
  <si>
    <t>бумага мелованная матовая 90</t>
  </si>
  <si>
    <t>Долорес Клейборн</t>
  </si>
  <si>
    <t>978-5-17-180997-3</t>
  </si>
  <si>
    <t>DOLORES CLAIBORNE</t>
  </si>
  <si>
    <t>ASE000000000894553</t>
  </si>
  <si>
    <t>http://cdn.eksmo.ru/v2/ASE000000000894553/COVER/cover1.jpg</t>
  </si>
  <si>
    <t>Кинг(книжная полка)Долорес Клейборн</t>
  </si>
  <si>
    <t>– Одна из самых богатых жительниц маленького острова Литл-Толл, Вера Донован, найдена мёртвой в собственном доме. Все уверены, что это вина экономки Долорес — уж слишком много вопросов было когда-то и к смерти ее мужа.
 – Устав от слухов и недоверия Долорес понимает: молчать больше нельзя. Она садится перед полицейским и стенографисткой и начинает свой рассказ — о браке, который превратился в ад, о хозяйке, которую ненавидела и уважала, и о ночи, когда всё изменилось.
 – «Долорес Клейборн» — редкий для Кинга роман, полностью построенный на голосе одной героини: это прямая, жёсткая и очень личная исповедь женщины, которая десятилетиями скрывала свою тайну, молчала о совершенном убийстве, терпела властную хозяйку.
 – Для читателей, которым в романах Кинга важны не только «страшные сцены», но и мощные характеры, социальный подтекст и сильный женский голос.</t>
  </si>
  <si>
    <t>Одна из самых богатых жительниц острова Литл-Толл, Вера Донован, была найдена мертвой в собственном доме.
Все в городе уверены, что к смерти причастна ее экономка Долорес Клейборн, ведь она уже обвинялась в убийстве мужа двадцать лет назад. Однако тогда ее вина не была доказана…
Недоверие жителей к ней растет, и Долорес понимает, что пришло время раскрыть тайну из ее прошлого, которую она годами хранила в душе. 
Полная решимости, готовая вновь пережить страшные моменты той ночи, когда погиб ее муж, она начинает рассказ о самой темной стороне своей жизни…</t>
  </si>
  <si>
    <t>Легенды популярной психологии</t>
  </si>
  <si>
    <t>ЛегендыПопПсихологии</t>
  </si>
  <si>
    <t>Как узнать и изменить свою судьбу. Способности, темперамент, характер</t>
  </si>
  <si>
    <t>Литвак М.Е.</t>
  </si>
  <si>
    <t>Психология Михаила Литвака (3)</t>
  </si>
  <si>
    <t>978-5-17-165172-5</t>
  </si>
  <si>
    <t>ЛитвакПсихология</t>
  </si>
  <si>
    <t>ASE000000000882343</t>
  </si>
  <si>
    <t>http://cdn.eksmo.ru/v2/ASE000000000882343/COVER/cover1.jpg</t>
  </si>
  <si>
    <t>ЛитвакПсихология Как узнать и изменить свою судьбу. Способности, темперамент, характер</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</si>
  <si>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В основе книги — клинический опыт Михаила Литвака по сценарному перепрограммированию. Автор исследует малоадаптивные личностные комплексы, которые управляют судьбой, и предлагает конкретные методы их коррекции. Практические техники самокоррекции помогут разрушить негативные жизненные сценарии, избавиться от неврозов и сделать жизнь более осознанной и счастливой.
Издание будет полезно психотерапевтам, педагогам, а также всем, кто стремится к личностному росту и хочет наладить отношения с собой и окружающими.</t>
  </si>
  <si>
    <t>Психология Михаила Литвака (7БЦ)</t>
  </si>
  <si>
    <t>978-5-17-165140-4</t>
  </si>
  <si>
    <t>ЛитвакПсихология(тв)</t>
  </si>
  <si>
    <t>ASE000000000865198</t>
  </si>
  <si>
    <t>http://cdn.eksmo.ru/v2/ASE000000000865198/COVER/cover1.jpg</t>
  </si>
  <si>
    <t>ЛитвакПсихология(тв)Как узнать и изменить свою судьбу. Способности, темперамент, характер</t>
  </si>
  <si>
    <t>Таинственный дневник</t>
  </si>
  <si>
    <t>Линн А.</t>
  </si>
  <si>
    <t>Любимые герои. Истории</t>
  </si>
  <si>
    <t>978-5-17-180102-1</t>
  </si>
  <si>
    <t>Качуренко Арина Сергеевна</t>
  </si>
  <si>
    <t>ЛюбимГероиИстории</t>
  </si>
  <si>
    <t>ASE000000000893890</t>
  </si>
  <si>
    <t>http://cdn.eksmo.ru/v2/ASE000000000893890/COVER/cover1.jpg</t>
  </si>
  <si>
    <t>ЛюбимГероиИстории Таинственный дневник</t>
  </si>
  <si>
    <t>Этот дневник — крик в пустоту. Предупреждение. Если ты его читаешь — ты уже следующий.
Я думал, библиотека — место, где тихо и пахнет книгами. Я ошибался. Это живой организм, и у него свои правила. Тени здесь пьют свет и память, страницы шепчут чужие мысли, а по твоим следам ползет что-то шелестящее. Я застрял здесь. И чтобы спастись, мне нужно сделать то, чего я боюсь больше всего на свете.
Ты держишь в руках мою историю. Твоя очередь делать ход. Решай головоломки, ищи выходы на этих страницах. Помоги мне. Пока этот дневник не стал и твоей реальностью.
P.S. Если слышишь, как перелистываются страницы за спиной, — не оборачивайся. Беги.</t>
  </si>
  <si>
    <t>Рыцарь Семи Королевств</t>
  </si>
  <si>
    <t>МИФЫ. Корпорация М.И.Ф.</t>
  </si>
  <si>
    <t>Асприн Р.</t>
  </si>
  <si>
    <t>Мастера фантазии - для всех</t>
  </si>
  <si>
    <t>978-5-17-179120-9</t>
  </si>
  <si>
    <t>МастераФантазии(нов)</t>
  </si>
  <si>
    <t>MYTH-NOMERS AND IM-PERVECTIONS. M.Y.T.H. INC IN ACTION. SWEET MYTH-TERY OF LIFE. MYTH-ION IMPROBABLE. SOMETHING M.Y.T.H. INC. MYTH-TOLD TALES (omnibus</t>
  </si>
  <si>
    <t>ASE000000000880976</t>
  </si>
  <si>
    <t>http://cdn.eksmo.ru/v2/ASE000000000880976/COVER/cover1.jpg</t>
  </si>
  <si>
    <t>— Роберт Асприн — известный американский писатель, мастер юмористического фэнтези и фантастики, автор цикла «Шуттовская рота» и создатель многотомной межавторской серии «Мир воров».
— Известность автору принес роман «Еще один великолепный миф», первая книга цикла «Мифы». Популярность книги оказалась настолько велика, что издатель тут же заключил с Асприном контракт сразу на шесть романов.
— Цикл «Мифы» состоит из двенадцати романов основного цикла, а также десятка продолжений, написанных в соавторстве с Джоди Линн Най.
— В данный сборник вошли вторые шесть романов цикла «Мифы». 
— Цикл «Мифы» считается классикой юмористического фэнтези.
— Для всех поклонников Терри Пратчетта и Гарри Гаррисона.</t>
  </si>
  <si>
    <t>Вот, дожили…
Еще вчера подмастерье мелкого мага Скив был странником без особых надежд на будущее, а сегодня его именуют Великий Скив и под его руководством – целая команда профессионалов, мастеров на все руки: тролль и его сестрица, два гангстера, магиня-мошенница, изверг Ааз и дракон Глип. С таким коллективом впору создавать корпорацию по оказанию магических услуг населению!
Но на пути становления корпорацию М.И.Ф. поджидает множество опасностей…</t>
  </si>
  <si>
    <t>Эйр П.</t>
  </si>
  <si>
    <t>Мафия. Любовь на краю пропасти</t>
  </si>
  <si>
    <t>МафияЛюбовь</t>
  </si>
  <si>
    <t>Целительные точки в пошаговых схемах и иллюстрациях. Китайская методика</t>
  </si>
  <si>
    <t>Селиванов В.С.</t>
  </si>
  <si>
    <t>978-5-17-163797-2</t>
  </si>
  <si>
    <t>ASE000000000880846</t>
  </si>
  <si>
    <t>http://cdn.eksmo.ru/v2/ASE000000000880846/COVER/cover1.jpg</t>
  </si>
  <si>
    <t>МедицинПрактикВостока Селиванов Целительные точки в пошаговых схемах и иллюстрациях. Китайская методика</t>
  </si>
  <si>
    <t>Когда нас мучают головные боли, проблемы с желудком, геморрой или ангина, мы начинаем горстями глотать таблетки и ждать чуда. Но эффект от лекарств всегда временный — и уже спустя несколько дней проблемы возвращаются. А наш организм обладает уникальной энергетикой, способной победить любой недуг, достаточно лишь восстановить правильные энергетические потоки в органах. Эта книга откроет тайны нашего тела, его энергетические точки и способы воздействия на них. Вы узнаете, что такое 14 меридианов организма и воздействие пяти элементов на различные заболевания, познакомитесь с методикой массажа и терминологией. Как говорят в Китае, сильному человеку массаж позволяет продлить жизнь, слабому — одолеть недуги и восстановить здоровье. Восточный массаж — эффективное средство предупреждения и лечения большинства болезней, он поможет сохранить здоровье, бодрость и отличное настроение.</t>
  </si>
  <si>
    <t>Неокончательный диагноз</t>
  </si>
  <si>
    <t>Нилин А.П.</t>
  </si>
  <si>
    <t>Мемуары - XX век</t>
  </si>
  <si>
    <t>978-5-17-177705-0</t>
  </si>
  <si>
    <t>МемуарыXXв</t>
  </si>
  <si>
    <t>ASE000000000891852</t>
  </si>
  <si>
    <t>http://cdn.eksmo.ru/v2/ASE000000000891852/COVER/cover1.jpg</t>
  </si>
  <si>
    <t>МемуарыXXв Нилин Неокончательный диагноз</t>
  </si>
  <si>
    <t>Александр Нилин (р. 1940) — прозаик, мемуарист, автор нескольких биографических книг, в том числе “Переделкино: поверх заборов”.
В своем новом романе “Неокончательный диагноз” Нилин рассказывает о друзьях и современниках, известных широкому читателю, и о близких, составляющих семейный круг. Среди первых — Виктор Шкловский, Евгений Евтушенко и Евгений Рейн,  Анатолий Найман, Игорь Кио, Леонид и Галина Брежневы, Михаил Ардов, Александр Марьямов, Виктор Мережко и многие другие. Рядом — жена Наталья Иванова, отец Павел Нилин и брат Михаил. А также университетские экзамены, любимые места “Аэропорт” и Переделкино, “Машин каштан” — все то, что сам автор называет “неутраченными иллюзиями”. 
“Мне кажется, через свою жизнь я использовал возможность изобразить и время, в котором жил, — и продолжение должно было бы последовать” (Александр Нилин).</t>
  </si>
  <si>
    <t>Корейские мифы. Исследование сказаний о токкэби, кумихо, богах и духах</t>
  </si>
  <si>
    <t>Хи Джин Ю</t>
  </si>
  <si>
    <t>978-5-17-173629-3</t>
  </si>
  <si>
    <t>ASE000000000888620</t>
  </si>
  <si>
    <t>http://cdn.eksmo.ru/v2/ASE000000000888620/COVER/cover1.jpg</t>
  </si>
  <si>
    <t>МифыБезГраниц Хи Джин Корейские мифы. Исследование сказаний о токкэби, кумихо, богах и духах</t>
  </si>
  <si>
    <t>Откройте для себя удивительный мир, где рядом сосуществуют люди, боги и таинственные духи.
Книга приглашает вас в путешествие по мифам Корейского полуострова, в которых легенды переплетаются с культурной памятью и древними верованиями. Опираясь на фольклор и исторические исследования, автор раскрывает ключевые аспекты корейской мифологии:
•   Представления о природных духах и сверхъестественных существах 
•   Демонические персонажи: токкэби, кумихо, имуги и другие «квисин»
•   Анализ героев народных сказаний и эпических преданий
Вы узнаете, какие мифологические мотивы и образы обрели новое звучание в корейской попкультуре — от эпических переосмыслений героев в сериале «Бунтарь Хон Гиль Дон» до ярких воплощений токкэби и кумихо в популярных дорамах «Гоблин» и «История девятихвостого лиса».</t>
  </si>
  <si>
    <t>Искра соблазна</t>
  </si>
  <si>
    <t>Беверли Д.</t>
  </si>
  <si>
    <t>Шарм(мини)</t>
  </si>
  <si>
    <t>978-5-17-180600-2</t>
  </si>
  <si>
    <t>МШ.</t>
  </si>
  <si>
    <t>TO RESCUE A ROGUE</t>
  </si>
  <si>
    <t>ASE000000000894138</t>
  </si>
  <si>
    <t>http://cdn.eksmo.ru/v2/ASE000000000894138/COVER/cover1.jpg</t>
  </si>
  <si>
    <t>МШ.Беверли.Искра соблазна</t>
  </si>
  <si>
    <t>Девушка, блуждающая по ночным улицам Лондона полуодетой и завернутой в старое одеяло, — такую ситуацию джентльмен не сможет проигнорировать. Даже такой ожесточенный, как Дариус, лорд Дебнем, вернувшийся с Наполеоновских войн мрачной тенью прежнего себя.
Благодарности Дариус не желает и не ждет, однако спасенная им юная леди Мара Сент-Брайд решает ответить услугой за услугу и вернуть истерзанной душе своего спасителя радость к жизни.
Правда, Мара еще не знает, что единственное настоящее счастье для лорда Дебнема — это она сама...</t>
  </si>
  <si>
    <t>Регрессия в прошлые жизни. До того, как ты стал собой.</t>
  </si>
  <si>
    <t>978-5-17-176603-0</t>
  </si>
  <si>
    <t>ASE000000000890881</t>
  </si>
  <si>
    <t>http://cdn.eksmo.ru/v2/ASE000000000890881/COVER/cover1.jpg</t>
  </si>
  <si>
    <t>НонфикшнТайныЗнания Стурите Регрессия в прошлые жизни. До того, как ты стал собой.</t>
  </si>
  <si>
    <t>Байба Стурите - духовный учитель, основатель центра духовных трансформаций VEDMIR. Благодаря ее книгам, наставничеству и авторским курсам саморазвития тысячи последователей из 80 стран мира вступили на путь познания себя и кармы. 
Если эта книга оказалась у тебя в руках, значит судьба привела тебя к важному открытию. Ты — не случайная частица этого мира, и твоя душа прошла через множество жизней, накопив бесценный опыт и мудрость.
Вдохновленная древней индийской философией, книга раскрывает истинное понимание жизни как путь души, который не ограничивается одним воплощением. Здесь нет страхов, вины или запретов — только свобода осознания своей миссии и возможности роста.
Ты узнаешь, как тысячи жизней формировали тебя — от жреца до воина, от святого до искателя. Каждое воплощение — это урок, который дарит силу и помогает вспомнить, кто ты есть на самом деле.
Если в тебе живет тоска по чему-то большему, если ты чувствуешь себя особенным, непонятым и ищешь глубину и искренность в мире, эта книга — твой проводник к истинному знанию. Задавая самые глубокие вопросы о себе и своей судьбе, ты становишься на путь пробуждения.
Если ты слышишь зов своей души — значит, эта книга нашла тебя. Она для тех, кто готов вспомнить, принять и полюбить себя по-настоящему.
Начни свое путешествие к самопознанию и внутренней свободе уже сегодня.</t>
  </si>
  <si>
    <t>ЧеширКо Е.</t>
  </si>
  <si>
    <t>Внутренний кот</t>
  </si>
  <si>
    <t>Берроуз У.С.</t>
  </si>
  <si>
    <t>Ромовый дневник</t>
  </si>
  <si>
    <t>978-5-17-182171-5</t>
  </si>
  <si>
    <t>THE RUM DIARY</t>
  </si>
  <si>
    <t>ASE000000000895538</t>
  </si>
  <si>
    <t>http://cdn.eksmo.ru/v2/ASE000000000895538/COVER/cover1.jpg</t>
  </si>
  <si>
    <t>ОтБитникаДоПаланика(м)Томпсон Ромовый дневник</t>
  </si>
  <si>
    <t>– Роман «Ромовый дневник» переносит читателя в жаркий и немного безумный Пуэрто-Рико, где журналисты, эмигранты и авантюристы живут в ритме вечной тусовки в баре.
– В центре – молодой репортер Пол Кемп, который пытается разобраться, как быть честным в мире продажной прессы, легкого цинизма и соблазнов, и одновременно не утонуть в алкоголе, лени и случайных связях. 
– Роман «Ромовый дневник» написан до того, как Томпсон стал символом гонзо-журналистики, но уже здесь заметны его фирменные черты: бунт против нормы, ирония, пристальное внимание к маргинальным героям и ощущение, что привычный мир стремительно трещит по швам. 
– Это текст и о любви, и о пьянстве, и о страхе пропустить собственную жизнь: ленивый курортный роман постепенно превращается в историю о выборе, ответственности и цене тех компромиссов, на которые человек готов пойти ради спокойствия.
– Формат покет с мягкой обложкой удобен для города и путешествий.</t>
  </si>
  <si>
    <t>Пуэрто-Рико. 
Остров, на котором невозможно работать – а можно сойти с ума, спиться или влюбиться. Или все сразу. 
Здесь теплая компания журналистов коротает время в местном кабаке, где они методично наливаются ромом и ведут беседы о том, как дошли до жизни такой. 
Здесь молодой репортер Пол Кемп получает важные профессиональные и жизненные уроки. 
Здесь скучно и нечего делать. 
Именно поэтому то, что начиналось как ленивый южный адюльтер, семимильными шагами мчится к настоящей трагедии... 
Любовь, выпивка, смерть – а что, собственно, нужно еще?</t>
  </si>
  <si>
    <t>Идеальная жена</t>
  </si>
  <si>
    <t>Очарование</t>
  </si>
  <si>
    <t>978-5-17-179834-5</t>
  </si>
  <si>
    <t>Очар.</t>
  </si>
  <si>
    <t>THE PERFECT WIFE</t>
  </si>
  <si>
    <t>ASE000000000883308</t>
  </si>
  <si>
    <t>http://cdn.eksmo.ru/v2/ASE000000000883308/COVER/cover1.jpg</t>
  </si>
  <si>
    <t>Очар.Сэндс Идеальная жена</t>
  </si>
  <si>
    <t>О чём мечтает могучий рыцарь, который вернулся домой из крестового похода? Жениться на весёлой, пышнотелой и здоровой девушке. Но наречённая Паэна Джервилля, леди Авелин Стротон, кажется подозрительно бледной и слабой. 
Авелин мечтает стать идеальной женой своему рыцарю, да только, кажется, на неё ополчилась сама судьба. Бедняжку вдруг начинают преследовать неудачи. Просто ходячее несчастье, а не жена! Даже брачная ночь оборачивается кошмаром. Но Паэн начинает подозревать, что за несчастьями Авелин стоит чья-то злая воля…</t>
  </si>
  <si>
    <t>И-цзин. Канон Перемен</t>
  </si>
  <si>
    <t>978-5-17-163769-9</t>
  </si>
  <si>
    <t>ASE000000000880811</t>
  </si>
  <si>
    <t>http://cdn.eksmo.ru/v2/ASE000000000880811/COVER/cover1.jpg</t>
  </si>
  <si>
    <t>ПопФилософияИллюстр И-цзин. Канон Перемен</t>
  </si>
  <si>
    <t>Книга «И-цзин» («Канон перемен») — одно из древнейших философских и гадательных произведений человечества, созданное более трех тысяч лет назад. Это уникальный путеводитель в мире постоянных трансформаций и возможностей. Он стал основой конфуцианской традиции и не только раскрывает глубочайшие принципы взаимодействия сил инь и ян, но и позволяет узнать ответы на множество вопросов и легко принимать решения. Если вы ищете инструмент для осмысленного планирования, улучшения коммуникаций и постоянного движения вперед — «И-цзин» станет вашим незаменимым помощником и советчиком. Откройте для себя эту мудрую книгу и позвольте ей влиять на ваше будущее!</t>
  </si>
  <si>
    <t>Астрономия. Тайны космоса</t>
  </si>
  <si>
    <t>Шустова А.Н.</t>
  </si>
  <si>
    <t>978-5-17-134558-7</t>
  </si>
  <si>
    <t>ASE000000000855275</t>
  </si>
  <si>
    <t>http://cdn.eksmo.ru/v2/ASE000000000855275/COVER/cover1.jpg</t>
  </si>
  <si>
    <t>ПростаяНаукаДляДетей Шустова Астрономия. Тайны космоса</t>
  </si>
  <si>
    <t>Книга популяризатора науки Анны Шустовой ответит на самые популярные вопросы, которые задают автору школьники по теме космос, астрономия, Солнечная система. А вы знаете, почему космос чёрный?
Для среднего и старшего школьного возраста.</t>
  </si>
  <si>
    <t>Картины для развития креативности: самые известные шедевры</t>
  </si>
  <si>
    <t>Развивающее искусство</t>
  </si>
  <si>
    <t>978-5-17-175592-8</t>
  </si>
  <si>
    <t>РазвивИскусство</t>
  </si>
  <si>
    <t>ASE000000000889770</t>
  </si>
  <si>
    <t>http://cdn.eksmo.ru/v2/ASE000000000889770/COVER/cover1.jpg</t>
  </si>
  <si>
    <t>РазвивИскусство Картины для развития креативности: самые известные шедевры</t>
  </si>
  <si>
    <t>Мечтаете научиться находить новые нестандартные решения, генерировать идеи и сочетать оригинальность со стилем? В этом вам поможет наша книга! Здесь вы найдете самые яркие произведения живописи, от привычной классики Возрождения до сюрреалистических образов Сальвадора Дали, от религиозных сюжетов до поп-арта, ставящего проблему утраты индивидуальности. К каждой картине прилагаются промпты, с помощью которых вы сможете сгенерировать в нейросети картины в стиле написавшего ее художника и «прокачать» навыки работы с искусственным интеллектом.
Именитые мастера и смелые новаторы, находившие необычные решения и изменившие историю мировой живописи, готовы поделиться своими секретами!</t>
  </si>
  <si>
    <t>Гора Мертвецов</t>
  </si>
  <si>
    <t>Криптонов В., Бачурова М.</t>
  </si>
  <si>
    <t>Расследование вели двое</t>
  </si>
  <si>
    <t>978-5-17-182029-9</t>
  </si>
  <si>
    <t>РасследованиВелиДвое</t>
  </si>
  <si>
    <t>ASE000000000887378</t>
  </si>
  <si>
    <t>http://cdn.eksmo.ru/v2/ASE000000000887378/COVER/cover1.jpg</t>
  </si>
  <si>
    <t>РасследованиВелиДвое Гора Мертвецов</t>
  </si>
  <si>
    <t>Духи горы Мертвецов убивают всякого, кто потревожит их покой. Так гласит легенда.
Однажды, в конце 80-х, группа туристов, осмелившаяся взойти на эту гору, погибла при загадочных обстоятельствах. Тимофей Бурлаков, специалист по архивным уголовным делам, более известный под именем Неон, не верит в сверхъестественное. Но для того чтобы спасти свою репутацию, он вынужден начать расследование дела тридцатилетней давности. Чем дальше он продвигается, тем яснее становится, что древнее зло не умерло. И оно не потерпит нового вторжения. Может ли оказаться так, что в нашем мире и правда действуют силы, неподвластные человеческому разуму?..</t>
  </si>
  <si>
    <t>Сожженные земли. Павший</t>
  </si>
  <si>
    <t>Щучкина А.</t>
  </si>
  <si>
    <t>Сожженные земли</t>
  </si>
  <si>
    <t>978-5-17-181779-4</t>
  </si>
  <si>
    <t>СожженныеЗемли</t>
  </si>
  <si>
    <t>ASE000000000895128</t>
  </si>
  <si>
    <t>http://cdn.eksmo.ru/v2/ASE000000000895128/COVER/cover1.jpg</t>
  </si>
  <si>
    <t>СожженныеЗемли Щучкина Сожженные земли-4. Павший</t>
  </si>
  <si>
    <t>Каждый из них сделал выбор.
Винсент больше не наследник императора Таррвании — он последняя надежда тех, кто верит в перемены.
Александр готовится сделать последний ход в партии, длившейся тысячу лет.
Аниса знает: чтобы создать новое, придется стереть старое до основания.
А Эжен, познавший предательство и любовь, теперь уверен лишь в одном — ничто не вечно под двумя лунами.
Драконы расправляют крылья. Вековой уклад обращается в прах. Но на пепелище уже всходят первые ростки новой эпохи.
Теперь все будет иначе. Даже то, что казалось невозможным изменить.</t>
  </si>
  <si>
    <t>Таблицы Шульте + Лабиринты. Активный тренажёр для развития интеллекта, внимания и памяти</t>
  </si>
  <si>
    <t>Могучий Антон</t>
  </si>
  <si>
    <t>Упражнения для мозга</t>
  </si>
  <si>
    <t>978-5-17-182717-5</t>
  </si>
  <si>
    <t>УпражненияДляМозга</t>
  </si>
  <si>
    <t>ASE000000000895777</t>
  </si>
  <si>
    <t>http://cdn.eksmo.ru/v2/ASE000000000895777/COVER/cover1.jpg</t>
  </si>
  <si>
    <t>УпражненияДляМозга Могучий Таблицы Шульте + Лабиринты. Активный тренажёр для развития интеллекта, внимания и памяти</t>
  </si>
  <si>
    <t>Совместите приятное с полезным — регулярно тренируйте свой мозг и интересно проводите время! Этот тренажер в формате «три в одном» — новая комбинация упражнений от Антона Могучего!
Заботьтесь о своем мозге так же, как заботитесь о своем теле — обеспечивайте ему не только полноценное питание и отдых, но и регулярную нагрузку. Если вы хотите разнообразить свои занятия, сделать тренировки интеллекта интересными и увлекательными, эта книга — то, что вам нужно!
Этот интенсивный тренинг — настоящий суперзаряд для вашего мозга на основе таблиц Шульте, дополненный хитрыми лабиринтами и новыми упражнениями для улучшения памяти и развития внимательности. 
Тренажер помогает прокачивать сразу несколько когнитивных навыков: концентрацию, внимание, память, скорость реакции и чтения. При регулярных тренировках вы сможете улучшить зрение и повысить вашу умственную выносливость, оставаясь продуктивным в течение долгого времени, а также научитесь быстро принимать решения.
Эта рабочая тетрадь с множеством занимательных упражнений, которые не только повысят работоспособность вашего мозга, но и разнообразят ваш досуг. 
С помощью этой книги вы сможете:
·   улучшить память и внимание;
·   увеличить скорость мышления и чтения;
·   научиться решать разнообразные интеллектуальные задачи;
·   стать более сосредоточенным и продуктивным.
Подходит всем — от школьников до пенсионеров.
Книга-рабочая тетрадь в мягкой обложке.</t>
  </si>
  <si>
    <t>Великий пост. Рецепты на каждый день</t>
  </si>
  <si>
    <t>978-5-17-181856-2</t>
  </si>
  <si>
    <t>ASE000000000895208</t>
  </si>
  <si>
    <t>http://cdn.eksmo.ru/v2/ASE000000000895208/COVER/cover1.jpg</t>
  </si>
  <si>
    <t>ЧеткоПоДелу Великий пост. Рецепты на каждый день</t>
  </si>
  <si>
    <t>Великий пост — время особое, и пища должна ему cоответствовать. Наша книга предлагает бережный подход к трапезе, соединяя многовековые традиции с современными гастрономическими идеями.
Эти рецепты на каждый день помогут вам соблюдать пост правильно, питаться разнообразно и чувствовать себя легко, находя в простых продуктах новый вкус и пользу.</t>
  </si>
  <si>
    <t>Школа верховой езды</t>
  </si>
  <si>
    <t>ШколаВерховойЕзды</t>
  </si>
  <si>
    <t>978-5-17-182808-0</t>
  </si>
  <si>
    <t>ASE000000000895985</t>
  </si>
  <si>
    <t>http://cdn.eksmo.ru/v2/ASE000000000895985/COVER/cover1.jpg</t>
  </si>
  <si>
    <t>ЭксклюзивNon-fiction Карнеги Как перестать беспокоиться и начать жить</t>
  </si>
  <si>
    <t>Новое издание вневременного бестселлера Дейла Карнеги в удобном формате и мягком переплете, которое легко носить с собой!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Как, почему и зачем нужно научиться любить свою жизнь и получать от нее максимум удовольствия, не жертвуя при этом своими амбициями и желаниями? Сегодня ответ Карнеги как никогда актуален и помогает избавиться от всего, что мешает жить счастливо, принять то, что делает вас сильнее, и отличить первое от второго.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</si>
  <si>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978-5-17-183053-3</t>
  </si>
  <si>
    <t>ASE000000000896257</t>
  </si>
  <si>
    <t>http://cdn.eksmo.ru/v2/ASE000000000896257/COVER/cover1.jpg</t>
  </si>
  <si>
    <t>ЭксклюзивКлассика Берроуз Внутренний кот</t>
  </si>
  <si>
    <t>Уильям Берроуз (1914–1997) – американский писатель и эссеист,  король и классик англоязычной альтернативной прозы, автор, имя которого не нуждается в дополнительном представлении. Человек-эпоха, человек-стиль, который решился рассказать о себе намного больше, чем кто-нибудь посмел бы его спросить.
«Белый кот символизирует серебристую луну, заглядывающую в углы и
расчищающую небо перед грядущим днем.Белый кот — охотник и убийца, чей путь освещен серебристой
луной. Все темные потайные места и существа разоблачены в ее мягком
неумолимом свете. Белого кота тебе не стряхнуть, потому что белый кот — это
ты. Ты не можешь спрятаться от твоего белого кота, потому что белый кот
прячется с тобой».
                                                                                                              Уильям Берроуз</t>
  </si>
  <si>
    <t>Овцы смотрят вверх</t>
  </si>
  <si>
    <t>Браннер Д.</t>
  </si>
  <si>
    <t>978-5-17-181226-3</t>
  </si>
  <si>
    <t>THE SHEEP LOOK UP</t>
  </si>
  <si>
    <t>ASE000000000894786</t>
  </si>
  <si>
    <t>http://cdn.eksmo.ru/v2/ASE000000000894786/COVER/cover1.jpg</t>
  </si>
  <si>
    <t>ЭксклюзивКлассика Браннер Овцы смотрят вверх</t>
  </si>
  <si>
    <t>Возможно ли остановить катящийся под горку Западный мир? Что станет с человечеством в ближайшем будущем, и есть ли у него это будущее?
Америка, 80-е годы ХХ века. Жадность крупнейших корпораций привела к непоправимому загрязнению воды, воздуха, продуктов питания. Население страдает от недоедания и всевозможных болезней, с каждым днем на улицах все больше безработных. Средства массовой информации кормят народ сказками про сплоченность, единство и светлое будущее, но верящих во все это с каждым днем все меньше. Ученый-исследователь Остин Трейн неожиданно для самого себя становится символом борьбы простого американца за свои права.
В антиутопическом романе-предостережении 1972 года «Овцы смотрят вверх» Браннер умело вскрывает все болевые точки глобализма, сталкивая природу и цивилизованного человека в смертельном противостоянии.</t>
  </si>
  <si>
    <t>Монахиня</t>
  </si>
  <si>
    <t>Дидро Д.</t>
  </si>
  <si>
    <t>978-5-17-180011-6</t>
  </si>
  <si>
    <t>ASE000000000893807</t>
  </si>
  <si>
    <t>http://cdn.eksmo.ru/v2/ASE000000000893807/COVER/cover1.jpg</t>
  </si>
  <si>
    <t>ЭксклюзивКлассика Дидро Монахиня</t>
  </si>
  <si>
    <t>– «Монахиня» – один из самых сильных антиклерикальных романов эпохи Просвещения, в котором поднимаются темы принуждения, насилия и злоупотребления властью в закрытых религиозных институтах.
– Рассказ от первого лица делает книгу живой и эмоциональной: текст читается как реальная исповедь человека, который пытается отстоять право решать свою судьбу и не хочет подменять веру слепым послушанием.
– Через историю Сюзанны Дидро говорит о свободе совести, правах человека и положении женщины в обществе XVIII века, поэтому роман актуален и сегодня – как честное высказывание о системе, подавляющей личность.
– «Монахиня» занимает особое место в наследии Дидро: вместе с философскими трактатами и «Энциклопедией» она показывает другую грань автора – талантливого романиста, умеющего совмещать идею и сильный художественный текст.
– Издание в серии «Эксклюзивная классика» предлагает удобный формат и узнаваемое оформление, чтобы этот ключевой текст французской классики органично вписался в домашнюю библиотеку.</t>
  </si>
  <si>
    <t>Юная Сюзанна против воли вынуждена принять постриг и уйти в монастырь. К своему ужасу чистая и искренне верующая девушка понимает, что в стенах святой обители царят жестокость, злоба и деспотизм и лишь немногие монахини посвящают жизнь искреннему служению Господу. Не в силах терпеть подобное положение, Сюзанна решает любой ценой обрести свободу.
Из-за ярко выраженного антиклерикального настроя роман «Монахиня» не был издан при жизни автора – книга вышла спустя десять лет после смерти Дидро, в разгар Французской революции. Публика оценила произведение по достоинству, и «Монахиня» заслуженно заняла место среди лучших произведений писателя.</t>
  </si>
  <si>
    <t>Ундина</t>
  </si>
  <si>
    <t>Ла Мотт Фуке Ф.</t>
  </si>
  <si>
    <t>978-5-17-180906-5</t>
  </si>
  <si>
    <t>Undine</t>
  </si>
  <si>
    <t>ASE000000000894469</t>
  </si>
  <si>
    <t>http://cdn.eksmo.ru/v2/ASE000000000894469/COVER/cover1.jpg</t>
  </si>
  <si>
    <t>ЭксклюзивКлассика Ла Мотт Ундина</t>
  </si>
  <si>
    <t>Молодой рыцарь Хульдбранд, заплутав в лесной глуши, встречает дочку рыбака — юную и прекрасную Ундину. Влюбившись в красавицу с первого взгляда, он решает отвести ее под венец, еще не зная, кто она на самом деле…
Фридрих де Ла Мотт Фуке, создавая «Ундину», черпал вдохновение из фольклорных произведений — немецких, французских, скандинавских. Его трагическую романтическую сказку сразу после выхода приняли с большим восторгом. Она была переведена на многие европейские языки, а ее сюжет впоследствии лег в основу множества опер и десятка фильмов, и именно «Ундина» Фуке вдохновила Г. Х. Андерсена на создание «Русалочки».</t>
  </si>
  <si>
    <t>Психология народов и масс</t>
  </si>
  <si>
    <t>Лебон Г.</t>
  </si>
  <si>
    <t>La Psychologie des foules</t>
  </si>
  <si>
    <t>Убийство с наживкой, или Весы Фемиды</t>
  </si>
  <si>
    <t>Марш Н.</t>
  </si>
  <si>
    <t>978-5-17-181252-2</t>
  </si>
  <si>
    <t>SCALES OF JUSTICE</t>
  </si>
  <si>
    <t>ASE000000000894811</t>
  </si>
  <si>
    <t>http://cdn.eksmo.ru/v2/ASE000000000894811/COVER/cover1.jpg</t>
  </si>
  <si>
    <t>ЭксклюзивКлассика Марш Убийство с наживкой, или Весы Фемиды</t>
  </si>
  <si>
    <t>В маленьком городке, где хватает и скелетов в шкафах, и эксцентричных чудаков, и старушек, напоминающих мисс Марпл, произошло убийство. Имя жертвы — полковник Картаретт, и найден он на берегу реки рядом с легендарной гигантской форелью, которую давно мечтали поймать все местные рыболовы. Но не за это же его убили, в конце концов? Тогда — за что? Инспектор Аллейн начинает задавать вопросы и сразу понимает: лишь немногие тут готовы говорить правду.</t>
  </si>
  <si>
    <t>Женщина с Андроса</t>
  </si>
  <si>
    <t>Уайлдер Т.</t>
  </si>
  <si>
    <t>978-5-17-181219-5</t>
  </si>
  <si>
    <t>ASE000000000894779</t>
  </si>
  <si>
    <t>http://cdn.eksmo.ru/v2/ASE000000000894779/COVER/cover1.jpg</t>
  </si>
  <si>
    <t>ЭксклюзивКлассика Уайлдер Женщина с Андроса</t>
  </si>
  <si>
    <t>Изысканный исторический роман Торнтона Уайлдера. История подвига души женщины, дерзнувшей нарушить установленные порядки и дорого заплатившей за свою смелость.
История Хризии – не просто гетеры, хозяйки того, что в наши дни назвали бы литературным салоном, но покровительницы униженных и оскорбленных. Мир не прощает тех, кто пытается поставить себя выше толпы.
Люди часто ненавидят тех, кто творит добро, ибо добродетель одних слишком явно оттеняет несовершенство других. А это значит, что духовный бунт Хризии заведомо обречен…</t>
  </si>
  <si>
    <t>Сандро из Чегема. Часть первая: романтическая</t>
  </si>
  <si>
    <t>Искандер Ф.А.</t>
  </si>
  <si>
    <t>978-5-17-178073-9</t>
  </si>
  <si>
    <t>ASE000000000892256</t>
  </si>
  <si>
    <t>http://cdn.eksmo.ru/v2/ASE000000000892256/COVER/cover1.jpg</t>
  </si>
  <si>
    <t>ЭксклюзивКлассикаРус Искандер Сандро из Чегема. Часть первая: романтическая</t>
  </si>
  <si>
    <t>Цикл «Сандро из Чегема» Фазиль Искандер писал в течение тридцати лет. Все рассказы в нем объединяют два общих персонажа: дядя Сандро — настоящий народный герой, хитрец и плут, который находит выход из любой проблемной ситуации и «за большими общественными делами не забывает о маленьких личных удовольствиях», и молодой журналист, который записывает отдельные эпизоды из жизни своего знакомого. 
Автор прекрасным языком и с потрясающим чувством юмора рассказывает истории, не лишенные трагических моментов, которые разворачиваются на фоне революции, Гражданской войны, коллективизации и других исторических событий первой половины XX века.</t>
  </si>
  <si>
    <t xml:space="preserve">МастераФантазии(нов)Асприн МИФЫ. Корпорация М.И.Ф.	</t>
  </si>
  <si>
    <t xml:space="preserve">УмникиРазумники Большой плакат по английскому языку. Начальный уровень	</t>
  </si>
  <si>
    <t>Края земли</t>
  </si>
  <si>
    <t>Шубин Н.</t>
  </si>
  <si>
    <t>978-5-17-173987-4</t>
  </si>
  <si>
    <t>Ends Of The Earth</t>
  </si>
  <si>
    <t>ASE000000000888989</t>
  </si>
  <si>
    <t>http://cdn.eksmo.ru/v2/ASE000000000888989/COVER/cover1.jpg</t>
  </si>
  <si>
    <t>Corpus.Шубин Края земли</t>
  </si>
  <si>
    <t>– Новая книга от автора бестселлера “Внутренняя рыба”.
– Возможность прикоснуться к тайнам природы, скрытым во льдах Арктики и Антарктики.
– Захватывающая история о том, как исследования полярных регионов меняют наше понимание мира.
– Благодаря живым описаниям вы почувствуете себя участником научной экспедиции.</t>
  </si>
  <si>
    <t>Знаменитый палеонтолог Нил Шубин совершал поразительные открытия в научных экспедициях в Арктике и Антарктике. Ему доводилось переживать полярные штормы, путешествовать при экстремально низких температурах, работать в сотнях километров от цивилизации — все ради того, чтобы расширить наши представления о мире.
Читая “Края Земли”, книгу одновременно веселую и серьезную, мы вместе с ним побываем на “танцплощадке динозавров”, некогда обитавших в тропическом климате современной Гренландии, поохотимся за сохранившимися во льдах метеоритами, познакомимся с удивительными существами, производящими собственный “антифриз”, и с жизнью в глубине древних подледных озер. Вспомним отчаянных первопроходцев прошлого, рисковавших и порой жертвовавших жизнью в этих суровых регионах. И осознаем: все, что происходит на полюсах, не остается на полюсах — они тесно, непосредственно связаны с нашим прошлым, настоящим и будущим.</t>
  </si>
  <si>
    <t>Атлас анатомии человека. Нервная система</t>
  </si>
  <si>
    <t>Лёвкин С.С.</t>
  </si>
  <si>
    <t>Атлас анатомии человека в таблицах</t>
  </si>
  <si>
    <t>УЧЕБНАЯ И ПРОФЕССИОНАЛЬНАЯ МЕДИЦИНСКАЯ ЛИТЕРАТУРА</t>
  </si>
  <si>
    <t>МЕДИЦИНА И ЗДРАВООХРАНЕНИЕ. ОХРАНА ЗДОРОВЬЯ.</t>
  </si>
  <si>
    <t>978-5-17-178859-9</t>
  </si>
  <si>
    <t>245х306</t>
  </si>
  <si>
    <t>Атлас анат.чел.(табл)</t>
  </si>
  <si>
    <t>ASE000000000892873</t>
  </si>
  <si>
    <t>http://cdn.eksmo.ru/v2/ASE000000000892873/COVER/cover1.jpg</t>
  </si>
  <si>
    <t>Атлас анат.чел.(табл)Нервная система</t>
  </si>
  <si>
    <t>Атлас анатомии человека «Нервная система» С. С. Лёвкина – ваш незаменимый проводник по строению и работе центрального и периферического отдела нервной системы. Уже более 12 лет это издание сохраняет свою актуальность и остается востребованным как у студентов медицинских вузов, так и у практикующих врачей различных специальностей (неврологов, нейрохирургов, психиатров, терапевтов).
Этот атлас анатомии, выполненный в большом формате, фокусируется на детальном изучении нервной системы. В нем представлены четкие и структурированные данные о морфологии и топографии головного мозга, спинного мозга, черепных и спинномозговых нервов, а также вегетативной нервной системы. Высококачественные цветные иллюстрации, адаптированные под крупный размер страниц, делают сложные анатомические структуры предельно понятными и способствуют формированию целостного представления о строении нервной системы человека.</t>
  </si>
  <si>
    <t>Атлас анатомии человека в таблицах (тв)</t>
  </si>
  <si>
    <t>978-5-17-178860-5</t>
  </si>
  <si>
    <t>Атлас анат.чел.(табл/тв)</t>
  </si>
  <si>
    <t>ASE000000000892876</t>
  </si>
  <si>
    <t>http://cdn.eksmo.ru/v2/ASE000000000892876/COVER/cover1.jpg</t>
  </si>
  <si>
    <t>Атлас анат.чел.(табл/тв)Нервная система</t>
  </si>
  <si>
    <t>Шестерка воронов. Дилогия в одном томе</t>
  </si>
  <si>
    <t>978-5-17-176706-8</t>
  </si>
  <si>
    <t>SIX OF CROWS</t>
  </si>
  <si>
    <t>ASE000000000889920</t>
  </si>
  <si>
    <t>http://cdn.eksmo.ru/v2/ASE000000000889920/COVER/cover1.jpg</t>
  </si>
  <si>
    <t>Бардуго(Миры/бол)!Шестерка воронов. Продажное королевство.(дилогия в одном томе)</t>
  </si>
  <si>
    <t>Вся дилогия «Шестерка воронов» вселенной Grishaverse популярного автора Ли Бардуго под одной обложкой.
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</si>
  <si>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Пикник на обочине</t>
  </si>
  <si>
    <t>Будущее глазами братьев Стругацких</t>
  </si>
  <si>
    <t>978-5-17-177226-0</t>
  </si>
  <si>
    <t>БудущееСтругацких</t>
  </si>
  <si>
    <t>ASE000000000891544</t>
  </si>
  <si>
    <t>http://cdn.eksmo.ru/v2/ASE000000000891544/COVER/cover1.jpg</t>
  </si>
  <si>
    <t>БудущееСтругацких Пикник на обочине</t>
  </si>
  <si>
    <t>— «Пикник на обочине» — одно из самых популярных произведений не только в творчестве братьев Стругацких, но и во всей русской фантастике.
— Помимо самого текста повести в данное издание вошли также два сценария, которые легли в основу легендарного фильма «Сталкер» Андрея Тарковского.
— Еще один бонус — карта литературного наследия братьев — подробная детализированная схема со всеми произведениями, персонажами и локациями.</t>
  </si>
  <si>
    <t>Культовое произведение братьев Стругацких — топ русской фантастики во все времена. НФ-книга номер один в России по количеству подражаний и продолжений. 
В истории фантастики нет другого произведения, которое читали бы с таким же жадным интересом и в 1970-х, и в 2020-х. «Пикник на обочине» — идеальный выбор для первого знакомства со Стругацкими. И обязательный том на полке любого, кто хоть раз задумывался о природе чуда.
Под этой обложкой — текст «Пикника» плюс два киносценария, легших в основу легендарного «Сталкера» Тарковского. И главный подарок: карта литературного наследия авторов, которая увидит свет впервые. Целая вселенная Стругацких — произведения, персонажи, локации — в одной детализированной схеме.</t>
  </si>
  <si>
    <t>Литературные аргументы. Подготовка к сочинению за час</t>
  </si>
  <si>
    <t>Нефёдова Ю.Н.</t>
  </si>
  <si>
    <t>Весь школьный курс за час: галопом по урокам</t>
  </si>
  <si>
    <t>978-5-17-173922-5</t>
  </si>
  <si>
    <t>ВесьШкКурсЗаЧас</t>
  </si>
  <si>
    <t>ASE000000000888929</t>
  </si>
  <si>
    <t>http://cdn.eksmo.ru/v2/ASE000000000888929/COVER/cover1.jpg</t>
  </si>
  <si>
    <t>ВесьШкКурсЗаЧас Литературные аргументы. Подготовка к сочинению за час</t>
  </si>
  <si>
    <t>Это пособие поможет систематизировать знания по школьному курсу литературы и быстро подготовиться к сочинению. В книге собраны аргументы из русской и зарубежной литературы по более чем 30-ти темам. Краткие характеристики каждого произведения, цитаты и дополнительные факты помогут лучше систематизировать и запомнить информацию. Приложение с перечнем типовых ошибок ЕГЭ, тренажер по орфографии и пунктуации, словари литературных терминов и сложных слов обеспечат комплексную подготовку к ОГЭ и ЕГЭ по литературе и русскому языку. Автор книги Юлия Нефёдова — учитель русского языка и литературы, эксперт ЕГЭ, спикер Всероссийской конференции для родителей «ШОР» — поможет сдать экзамены на высший балл! Лучшая шпаргалка для для учеников 9, 10 и 11 классов.</t>
  </si>
  <si>
    <t>Пособие станет незаменимым помощником для школьников 9-11 классов. В нём собраны все необходимые материалы для подготовки к итоговому сочинению. В книге содержится более 50 примеров произведений, которые можно использовать в качестве литературных аргументов. Тщательно выверенная информация, цитаты, а также интересные факты для расширения кругозора помогут быстро запомнить информацию и успешно написать сочинение. Юлия Нефедова — учитель русского языка и литературы, эксперт ЕГЭ, спикер Всероссийской конференции для родителей «ШОР», основатель онлайн-школы по русскому языку «ШАГ».
Для основного образования.</t>
  </si>
  <si>
    <t>Прятки в темноте</t>
  </si>
  <si>
    <t>Боннет Э.</t>
  </si>
  <si>
    <t>978-5-17-171894-7</t>
  </si>
  <si>
    <t>ASE000000000887451</t>
  </si>
  <si>
    <t>http://cdn.eksmo.ru/v2/ASE000000000887451/COVER/cover1.jpg</t>
  </si>
  <si>
    <t>ГрешныйАнгел Боннет Прятки в темноте</t>
  </si>
  <si>
    <t>Никогда не думала, что загадывать желания настолько опасно и что одна невинная просьба может обернуться ураганом событий... 
«Всего лишь одна встреча», — подумала я. Что может случиться от одного свидания?
И все-таки какая же я была наивная, когда согласилась участвовать в его игре. Теперь мне приходится отбиваться от внимания упрямого хоккеиста, который поставил своей целью номер один — во что бы то ни стало заполучить меня.
Звучит страшно, но кажется, что моё сердце и тело играют за его команду.</t>
  </si>
  <si>
    <t>Японские глаголы. Правила спряжения</t>
  </si>
  <si>
    <t>Диск-вертушка</t>
  </si>
  <si>
    <t>Наглядное пособие</t>
  </si>
  <si>
    <t>978-5-17-158228-9</t>
  </si>
  <si>
    <t>180х180</t>
  </si>
  <si>
    <t>180x180</t>
  </si>
  <si>
    <t>ДискВертушка</t>
  </si>
  <si>
    <t>ASE000000000874868</t>
  </si>
  <si>
    <t>http://cdn.eksmo.ru/v2/ASE000000000874868/COVER/cover1.jpg</t>
  </si>
  <si>
    <t>ДискВертушка Японские глаголы. Правила спряжения</t>
  </si>
  <si>
    <t>Диск-вертушка «Японские глаголы. Правила спряжения» — незаменимый помощник для всех, кто изучает японский язык! Здесь вы найдете 30 самых часто употребляемых глаголов; благодаря компактности пособия вы сразу же увидите четыре основные формы глаголов и их перевод. Наглядная подача материала позволит легко и быстро выучить основные типы глаголов и правила их спряжения. 
Диск-вертушка адресован всем, кто только начинает изучать японский язык.</t>
  </si>
  <si>
    <t>Бережем здоровье с пеленок. Все о детском здоровье</t>
  </si>
  <si>
    <t>Андриянов С.Ю.</t>
  </si>
  <si>
    <t>978-5-17-178665-6</t>
  </si>
  <si>
    <t>ASE000000000892665</t>
  </si>
  <si>
    <t>http://cdn.eksmo.ru/v2/ASE000000000892665/COVER/cover1.jpg</t>
  </si>
  <si>
    <t>ДокторБлогер Андриянов Бережем здоровье с пеленок. Все о детском здоровье</t>
  </si>
  <si>
    <t>Возможно ли спокойное и радостное родительство?
Книга «Бережем здоровье с пеленок. Все о детском здоровье» — практичный путеводитель от врача-педиатра Андриянова Станислава, который поможет вам реже сталкиваться с медицинскими учреждениями, избежать лишних анализов, а главное — быстро и точно найти ответ на вопрос «Что с моим ребенком?».
Автор систематизировал многолетнюю практику и объяснил, что действительно важно знать родителям:
• Что происходит с ребенком в первые месяцы жизни 
• Основные этапы развития малыша: вес, рефлексы, навыки 
• Специфика выстраивания режима сна
• Из чего должна состоять детская аптечка
• Правила вакцинации и многое другое 
Понимание, подкрепленное опытом, снимает страх и избавляет от поспешных решений, а также придает спокойствие в непредсказуемых ситуациях.
Книгой можно воспользоваться как справочником: открывайте ее с любой главы и находите ответы на актуальные вопросы здесь и сейчас. Подойдет как родителям-новичкам, так и тем, у кого уже есть опыт, чтобы забота о здоровье ребенка стала осознанной и спокойной.</t>
  </si>
  <si>
    <t>Пономарева Виктория Валерьевна</t>
  </si>
  <si>
    <t>ЕГЭ. Китайский язык. Лексика. Подготовка за 15 минут в день</t>
  </si>
  <si>
    <t>Красикова Е.А.</t>
  </si>
  <si>
    <t>Китайский язык для школьников</t>
  </si>
  <si>
    <t>ЛИТЕРАТУРА ДЛЯ СТАРШЕКЛАССНИКОВ И АБИТУРИЕНТОВ (10-11 КЛ)</t>
  </si>
  <si>
    <t>ИНОСТРАННЫЕ ЯЗЫКИ (10-11 КЛ)</t>
  </si>
  <si>
    <t>978-5-17-174026-9</t>
  </si>
  <si>
    <t>КитайскийЯзыкШК</t>
  </si>
  <si>
    <t>ASE000000000889046</t>
  </si>
  <si>
    <t>http://cdn.eksmo.ru/v2/ASE000000000889046/COVER/cover1.jpg</t>
  </si>
  <si>
    <t>КитайскийЯзыкШК ЕГЭ. Китайский язык. Лексика. Подготовка за 15 минут в день</t>
  </si>
  <si>
    <t>Красикова Елизавета Александровна — кандидат филологических наук, доцент кафедры подготовки преподавателей редких языков МГЛУ им. Мориса Тореза, методист по китайскому языку образовательного центра «Взлёт», функционирующего в структуре автономной некоммерческой общеобразовательной организации «Областная гимназия имени Е. М. Примакова», главный тренер сборной команды Московской области на Всероссийской олимпиаде школьников по китайскому языку.
Данное издание содержит дополнительные материалы для подготовки к ЕГЭ по китайскому языку. Оно поможет прочно усвоить лексику, необходимую для успешной сдачи экзамена. В каждой теме выделены разделы подготовительных и экзаменационных заданий. В экзаменационный блок входят части «Чтение», «Лексика» и «Письмо». Завершают пособие ключи для самопроверки.
Пособие подойдет школьникам, готовящимся к экзамену, преподавателям, работающим на результат, и родителям, которые хотят понять, как помочь своему ребенку.</t>
  </si>
  <si>
    <t>Скажи мне шепотом</t>
  </si>
  <si>
    <t>978-5-17-167664-3</t>
  </si>
  <si>
    <t>Dímelo bajito</t>
  </si>
  <si>
    <t>ASE000000000879632</t>
  </si>
  <si>
    <t>http://cdn.eksmo.ru/v2/ASE000000000879632/COVER/cover1.jpg</t>
  </si>
  <si>
    <t>КлубРомантики Рон Скажи мне шепотом</t>
  </si>
  <si>
    <t>У Камиллы Хэмилтон все было под контролем… по крайней мере, она так думала: в ее планы точно не входило возвращение братьев Ди Бьянко — тех, кто снова перевернет ее мир с ног на голову.
Тьяго — тот, кто подарил ей первый поцелуй.
Тейлор — тот, кто всегда ее защищал.
С их возвращением идеальный мир Ками начинает трещать по швам. Она больше не та наивная девочка, которую они когда-то знали: с тех пор как они исчезли из ее жизни, Камилла будто выстроила вокруг себя стену — и никто не может ее разрушить… никто, кроме них.
Сможет ли Ками устоять перед одним лишь присутствием Тьяго?
Что будет, когда Тейлор начнет смотреть на нее иначе?
И неужели все снова разлетится на тысячу осколков?</t>
  </si>
  <si>
    <t>Игра го для начинающих. Секреты мастеров</t>
  </si>
  <si>
    <t>Емельянов М.Г., Динерштейн А.Г.</t>
  </si>
  <si>
    <t>Ключ к победе</t>
  </si>
  <si>
    <t>978-5-17-180898-3</t>
  </si>
  <si>
    <t>ASE000000000894459</t>
  </si>
  <si>
    <t>http://cdn.eksmo.ru/v2/ASE000000000894459/COVER/cover1.jpg</t>
  </si>
  <si>
    <t>Ключ к победе Емельянов Игра го для начинающих. Секреты мастеров</t>
  </si>
  <si>
    <t>Михаил Емельянов и Александр Динерштейн – ведущие российские эксперты и популяризаторы игры го. Емельянов известен как директор 41-го чемпионата мира по игре го, один из самых востребованных преподавателей в России, а Динерштейн является многократным чемпионом Европы и России, обладателем 3-го профессионального дана.
В своем пособии они поделились хитростями и приемами для победы в игре го, которыми пользуются настоящие мастера. Обучение игроков построено на погружении в теорию через практику. Это позволяет даже новичкам за короткое время освоить сложные правила древнейшей стратегической игры.
Книга рассчитана на широкий круг читателей.</t>
  </si>
  <si>
    <t>Готический оракул</t>
  </si>
  <si>
    <t>978-5-17-173871-6</t>
  </si>
  <si>
    <t>ASE000000000888883</t>
  </si>
  <si>
    <t>http://cdn.eksmo.ru/v2/ASE000000000888883/COVER/cover1.jpg</t>
  </si>
  <si>
    <t>КнигаГаданий Готический оракул</t>
  </si>
  <si>
    <t>Этот оракул соткан из цитат классических готических произведений, каждая из которых может послужить подспорьем в момент, когда нужно определить, что будет дальше. Пусть мистическая, таинственная атмосфера этих строк настроит вас на нужный лад, а сам готический оракул станет вашим соратником на пути к истине.</t>
  </si>
  <si>
    <t>Сталкинг. Реальные истории маньяков-преследователей и их жертв. Психология навязчивой одержимости</t>
  </si>
  <si>
    <t>Голубева Анна</t>
  </si>
  <si>
    <t>978-5-17-179047-9</t>
  </si>
  <si>
    <t>ASE000000000889104</t>
  </si>
  <si>
    <t>http://cdn.eksmo.ru/v2/ASE000000000889104/COVER/cover1.jpg</t>
  </si>
  <si>
    <t>КриминологияНаПальцах Голубева Сталкинг. Реальные истории маньяков-преследователей и их жертв. Психология навязчивой одержимости</t>
  </si>
  <si>
    <t>Он всегда оказывается с вами в одном кафе. Его сообщения в соцсетях становятся все страннее. Ночные звонки с незнакомого номера и навязчивые комментарии к вашим фото… Это не романтика, а сталкинг — опасное преследование, которое может разрушить жизнь. 
Автор этой книги — один из самых популярных тру-крайм-блогеров России с миллионами просмотров. Много лет она исследовала феномен сталкинга и сейчас впервые рассказывает о том, что значит жить в роли жертвы преследователя. 
Перед вами полноценное исследование навязчивой одержимости. Вы узнаете, что заставляет преследователя действовать, почему жертва не сразу осознает опасность, как распознать сигналы преследования и защитить себя. 
Захватывающее чтение для каждого, кто хочет понимать природу насилия, которое начинается не с удара, а с одного-единственного восхищенного взгляда.</t>
  </si>
  <si>
    <t>978-5-17-182129-6</t>
  </si>
  <si>
    <t>ASE000000000895491</t>
  </si>
  <si>
    <t>http://cdn.eksmo.ru/v2/ASE000000000895491/COVER/cover1.jpg</t>
  </si>
  <si>
    <t>МыслителиЭпохКлассика Торчинов Введение в буддизм</t>
  </si>
  <si>
    <t>Евгений Алексеевич Торчинов — выдающийся синолог-религиовед, буддолог, переводчик, историк философии и культуры Китая. Кандидат исторических наук и доктор философских наук. Евгений Алексеевич на протяжении многих лет занимался изучением буддизма и даосизма, а также анализом различных религий древности, современных мировых религий, религиозных течений и сект, благодаря чему сформулировал феномен «религиозного опыта».
Книга «Введение в буддизм» является наиболее популярной работой Евгения Алексеевича, в ее основе лежит курс лекций, который был прочитан им в 1994–1999 гг. на философском факультете Санкт-Петербургского государственного университета. В ней подробно описана история возникновения и развития буддизма, даны основы этого учения, представлены основные школы и направления, а также рассмотрены буддийские традиции Тибета, Китая, Дальнего Востока и России. Также данное издание имеет приложение, в которое были включены переводы ключевых буддийских текстов автора с примечаниями.</t>
  </si>
  <si>
    <t>Ягодные культуры. Уход и сбор урожая винограда, малины, смородины</t>
  </si>
  <si>
    <t>Жвакин В.В.</t>
  </si>
  <si>
    <t>978-5-17-180615-6</t>
  </si>
  <si>
    <t>ASE000000000894162</t>
  </si>
  <si>
    <t>http://cdn.eksmo.ru/v2/ASE000000000894162/COVER/cover1.jpg</t>
  </si>
  <si>
    <t>ОгородСвоимиРуками Жвакин Ягодные культуры. Уход и сбор урожая винограда, малины, смородины</t>
  </si>
  <si>
    <t>Сад без земляники, смородины, малины и винограда трудно представить — эти культуры ценятся за вкус, пользу и декоративность. Но без правильного ухода даже самые популярные сорта разочаровывают: то вредители, то болезни, то вовсе нет урожая.
Виктор Жвакин, посвятивший жизнь изучению ягодных культур, делится проверенными приемами успешного выращивания. Вы узнаете «фирменные» особенности каждого кустарника, научитесь сажать, обрезать и ухаживать за ними, чтобы каждый сезон собирать богатый урожай. Автор подскажет, как грамотно обустроить ягодный участок, совместив пользу и красоту.
С этой книгой ваш сад станет источником вкусных ягод, радости и вдохновения!</t>
  </si>
  <si>
    <t>Маруся и весёлая поездка. На самолёте. На поезде</t>
  </si>
  <si>
    <t>Марлье М., Делаэ Ж.</t>
  </si>
  <si>
    <t>Приключения Маруси</t>
  </si>
  <si>
    <t>978-5-17-180159-5</t>
  </si>
  <si>
    <t>Прикл.Маруси</t>
  </si>
  <si>
    <t>MARTINE omnibus 2 (8 titles in a bind up):¶Martine en voyage, Martine l'accident, Martine en avion, Martine prend le train, Martine fête son anniversa</t>
  </si>
  <si>
    <t>ASE000000000893941</t>
  </si>
  <si>
    <t>http://cdn.eksmo.ru/v2/ASE000000000893941/COVER/cover1.jpg</t>
  </si>
  <si>
    <t>Прикл.Маруси(best)Маруся и весёлая поездка. На самолёте. На поезде (-ое издание)</t>
  </si>
  <si>
    <t>Маруся очень любит путешествовать по разным городам и странам. А они находятся так далеко, что пешком туда не дойдёшь и на велосипеде не доедешь.
Маруся вместе со своим лучшим другом Таксиком решила прокатиться на поезде и полетать на самолёте. Это не страшно и очень интересно. А какие красивые виды открываются из окна вагона и из иллюминатора самолёта! Только и успеваешь смотреть по сторонам!
Открывай «книжку-билет» и отправляйся в путешествие с Марусей!</t>
  </si>
  <si>
    <t>Серия «Приключения Маруси» — это уникальный издательский проект, который стал бестселлером сначала во Франции, а потом в более чем 50 странах мира! Про весёлую Марусю снимают мультфильмы, которые с успехом идут в России и других странах мира.
В книгу «Маруся и весёлая поездка» вошли две истории о путешествии этой любопытной девочки на самолёте и на поезде. Дети узнают, как себя вести в этих видах транспорта, на вокзале, в аэропорту и как не бояться дальних поездок!
На русский язык книгу пересказала Н. Мавлевич.
Для младшего школьного возраста.</t>
  </si>
  <si>
    <t>Проект Александра Рыжкина</t>
  </si>
  <si>
    <t>ПроектАлександраРыжкина</t>
  </si>
  <si>
    <t>Хохлова Вера Владимировна</t>
  </si>
  <si>
    <t>В школе волшебства</t>
  </si>
  <si>
    <t>Самый большой виммельбух. Раскрашиваем и играем</t>
  </si>
  <si>
    <t>978-5-17-171056-9</t>
  </si>
  <si>
    <t>300х475</t>
  </si>
  <si>
    <t>70x100/4</t>
  </si>
  <si>
    <t>СамБолВиммельбух</t>
  </si>
  <si>
    <t>ASE000000000886829</t>
  </si>
  <si>
    <t>http://cdn.eksmo.ru/v2/ASE000000000886829/COVER/cover1.jpg</t>
  </si>
  <si>
    <t>СамБолВиммельбух В школе волшебства</t>
  </si>
  <si>
    <t>Это не просто виммельбух-раскраска, это – целое весёлое и увлекательное приключение для детей и взрослых. Вместе с новыми учениками в школе магии откройте тайны древних заклинаний и встретьте удивительных существ!
Таинственные подземелья, оранжереи с хищными растениями, дремучий лес и самые потаённые уголки старого замка — какие магические секреты и дружелюбные (или не очень!) монстры ждут впереди?
В этой раскраске тебя ждёт:
- 9 интересных локаций;
- Задания на каждом развороте;
- Забавные персонажи, которые готовы рассказать свои истории.
Приготовь фломастеры, карандаши и краски и вперёд,
к приключениям!</t>
  </si>
  <si>
    <t>Салтыков-Щедрин</t>
  </si>
  <si>
    <t>Громов А.</t>
  </si>
  <si>
    <t>978-5-17-182236-1</t>
  </si>
  <si>
    <t>ASE000000000895599</t>
  </si>
  <si>
    <t>http://cdn.eksmo.ru/v2/ASE000000000895599/COVER/cover1.jpg</t>
  </si>
  <si>
    <t>СамПолнБиография Салтыков-Щедрин</t>
  </si>
  <si>
    <t>Непревзойденный классик сатиры с непростой судьбой – так можно охарактеризовать Михаила Салтыкова-Щедрина. Выращенный в строгости и даже жестокости, писатель не ополчился на мир, но научился видеть людские слабости и пороки, «вскрывать» наболевшие вопросы своего времени. Работа в душных канцеляриях дала ему богатый материал для осмысления. Однако сам он прекрасно понимал, что его сатирические произведения не смогут изменить окружающую действительность времен заката Российской империи…
Истинная слава пришла к нему уже после смерти. Масштаб творчества, его самобытность, яркость, оригинальность не остались без внимания в советское время. Сейчас Салтыков-Щедрин находится на пьедестале наряду с другими классиками отечественной прозы!</t>
  </si>
  <si>
    <t>Правила жизни</t>
  </si>
  <si>
    <t>Лошак В.Г.</t>
  </si>
  <si>
    <t>Секреты жизни</t>
  </si>
  <si>
    <t>ПРОЧАЯ ПУБЛИЦИСТИКА</t>
  </si>
  <si>
    <t>978-5-17-181690-2</t>
  </si>
  <si>
    <t>СекретыЖизни</t>
  </si>
  <si>
    <t>ASE000000000894080</t>
  </si>
  <si>
    <t>http://cdn.eksmo.ru/v2/ASE000000000894080/COVER/cover1.jpg</t>
  </si>
  <si>
    <t>СекретыЖизни Лошак Правила жизни</t>
  </si>
  <si>
    <t>Виктор Лошак — известный журналист и редактор, ведущий передачи «Очень личное» на телеканале ОТР. Во время интервью автор задает вопрос известным людям: «Какое у вас правило жизни?» 
Настоящую книгу составили ответы Т. Черниговской, В. Садовничего, И. Авербуха, С. Жилина, Л. Бокерия и многих других на этот, казалось бы, простой вопрос. У кого-то правила оказались оригинальными, у кого-то достаточно обыденными, но все они обязательно помогут читателю так или иначе улучшить свою жизнь, посмотреть на нее со стороны, добиться больших успехов в профессиональном и личном плане. И надо помнить, что всё, что вы отдадите на благо других — силы, средства, время, — вам обязательно вернется.</t>
  </si>
  <si>
    <t>Правила плодоносного ягодника. Эффективный уход за кустарниками</t>
  </si>
  <si>
    <t>978-5-17-180618-7</t>
  </si>
  <si>
    <t>ASE000000000894164</t>
  </si>
  <si>
    <t>http://cdn.eksmo.ru/v2/ASE000000000894164/COVER/cover1.jpg</t>
  </si>
  <si>
    <t>СоветыОпытногоДачника Жвакин Правила плодоносного ягодника. Эффективный уход за кустарниками</t>
  </si>
  <si>
    <t>ДЕТСКИЕ КОМИКСЫ</t>
  </si>
  <si>
    <t>Одаренная девочка и яркое безобразие</t>
  </si>
  <si>
    <t>Гайворонская М.А.</t>
  </si>
  <si>
    <t>Тёмные тропы</t>
  </si>
  <si>
    <t>978-5-17-179328-9</t>
  </si>
  <si>
    <t>ТёмныеТропы</t>
  </si>
  <si>
    <t>ASE000000000893350</t>
  </si>
  <si>
    <t>http://cdn.eksmo.ru/v2/ASE000000000893350/COVER/cover1.jpg</t>
  </si>
  <si>
    <t>ТёмныеТропы Гайворонская Одаренная девочка и яркое безобразие</t>
  </si>
  <si>
    <t>Продолжаются каникулы, а вместе с ними и злоключения Пандоры. 
Невинное желание не портить чужой день рождения загадочным образом вылилось в изучение оборотничества, а вместо наслаждения тихими летними деньками пришлось прятать друзей от ревнивого поклонника. Параллельно сводный братец в попытке познать самого себя решил наведаться к минотавру, и, словно этого мало, еще и конфликт между вампирскими прайдами зреет!
 Может быть, хоть здесь взрослые сами разберутся? Ну чем Богдан Иванович не «одаренная девочка»?..</t>
  </si>
  <si>
    <t>Влюбиться в твою улыбку. Книга 2</t>
  </si>
  <si>
    <t>Цин Мэй</t>
  </si>
  <si>
    <t>Хиты Китая. Киберкраш</t>
  </si>
  <si>
    <t>978-5-17-180144-1</t>
  </si>
  <si>
    <t>ХитыКитаяКиберкраш</t>
  </si>
  <si>
    <t>You are beautiful when you smile (你微笑时很美) volume 2</t>
  </si>
  <si>
    <t>ASE000000000878921</t>
  </si>
  <si>
    <t>http://cdn.eksmo.ru/v2/ASE000000000878921/COVER/cover1.jpg</t>
  </si>
  <si>
    <t>ХитыКитаяКиберкраш Мэй Влюбиться в твою улыбку. Книга 2</t>
  </si>
  <si>
    <t>После поражения в весеннем турнире команда ZGDX готовится к летнему кубку. Весь прошлый сезон дался им нелегко. Помимо изменения основного состава, им потребовалось время, чтобы сыграться с новым мидером — Тун Яо. Она тоже, переживая кровавые бури от хейтеров в интернете, только и ждала возможности поиграть на большом турнире.
Хоть некоторые недоразумения с командой ей удалось решить, самой большой проблемой оставался капитан ZGDX. Даже неприятное возвращение ее бывшего парня отошло на второй план. Ведь постоянная борьба Тун Яо и Лу Сычэна веселила не только команду, но и самых верных поклонников в Сети.
Однако время первых матчей турнира уже подошло. Тун Яо в полной боевой готовности разгромить любого ради участия в Международном чемпионате! И как назло, накануне игры она узнает, что ее жестокий капитан сильно простудился.
Возможно, ради победы их команды даже они смогут примириться?.. Конечно же, только на время!</t>
  </si>
  <si>
    <t>Поймать удачу за хвост</t>
  </si>
  <si>
    <t>Каблукова Е.</t>
  </si>
  <si>
    <t>978-5-17-181337-6</t>
  </si>
  <si>
    <t>ASE000000000894197</t>
  </si>
  <si>
    <t>http://cdn.eksmo.ru/v2/ASE000000000894197/COVER/cover1.jpg</t>
  </si>
  <si>
    <t>ШколаВерховойЕзды Каблукова Поймать удачу за хвост</t>
  </si>
  <si>
    <t>Чудеса случаются, и я, всегда мечтавшая связать свою жизнь с лошадьми, учусь в единственной в стране Конной Академии «Оседлать мечту».
И если кто-то думает, что испытания позади, — для меня они только начинаются. Учиться нелегко, а ведь ещё приходится жить в интернате, без родителей, и, помимо тренировок, ежедневно ухаживать за лошадьми. Всё это непросто, но я обязательно справлюсь! Ведь рядом — мои верные друзья: Витя и Толя. Вместе мы преодолеем все трудности и поймаем капризную удачу за хвост.</t>
  </si>
  <si>
    <t>Мопассан Г. де</t>
  </si>
  <si>
    <t>Играй при любом раскладе</t>
  </si>
  <si>
    <t>Дидион Д.</t>
  </si>
  <si>
    <t>978-5-17-177851-4</t>
  </si>
  <si>
    <t>PLAY IT AS IT LAYS</t>
  </si>
  <si>
    <t>ASE000000000892015</t>
  </si>
  <si>
    <t>http://cdn.eksmo.ru/v2/ASE000000000892015/COVER/cover1.jpg</t>
  </si>
  <si>
    <t>Corpus.(roman)Дидион Играй при любом раскладе</t>
  </si>
  <si>
    <t>– От автора знаменитых книг «Год магического мышления» и «Синие ночи», ставших классикой мемуарной прозы.
– Роман, вскрывающий изнанку блестящего Голливуда.
– Точный слепок с жизни американской богемы 1960-х годов.
– История о потере ориентиров в мире иллюзий, актуальная и по сей день.
– Произведения Дидион задали новый тон американской литературе и уже давно занимают место в ряду ее лучших образцов.</t>
  </si>
  <si>
    <t>Мэрайя Уайет родилась в крошечном городе-призраке в Неваде и перебралась в Лос-Анджелес с мечтой покорить Голливуд. Молодая, красивая, умная, она не сомневалась в себе. И поначалу все складывалось прекрасно. Она нашла работу модели, снялась в главной роли в фильме, вышла замуж за известного режиссера, родила дочь. Дом с бассейном, вечеринки, разговоры ни о чем, зависть к чужим успехам, ревность к мужу, мимолетные романы и засасывающее чувство пустоты… Может быть, именно оно заставляет Мэрайю каждое утро садиться за руль своего “корвета” и на бешеной скорости мчаться куда глаза глядят?
Пронзительная история женщины, не выдержавшей существования в иллюзорном блеске голливудской богемы.</t>
  </si>
  <si>
    <t>Эвелина, или История вступления юной леди в свет</t>
  </si>
  <si>
    <t>Берни Ф.</t>
  </si>
  <si>
    <t>978-5-17-180239-4</t>
  </si>
  <si>
    <t>Evelina, or a Young Lady's Entrance into the World</t>
  </si>
  <si>
    <t>ASE000000000894005</t>
  </si>
  <si>
    <t>http://cdn.eksmo.ru/v2/ASE000000000894005/COVER/cover1.jpg</t>
  </si>
  <si>
    <t>NeoclassicПроза Берни Эвелина, или История вступления юной леди в свет</t>
  </si>
  <si>
    <t>– «Эвелина» соединяет роман о взрослении с картиной светского Лондона XVIII века: балы, театры, прогулки и визиты здесь соседствуют с неловкими ситуациями и испытаниями репутации. 
– Эпистолярная форма позволяет слышать живые голоса героини и ее окружения: письма становятся и дневником впечатлений, и способом осмыслить собственный опыт. 
– Фанни Берни тонко показывает, как наивная юная леди сталкивается с ханжеством, светскими играми и двойными стандартами, не теряя при этом способности сочувствовать и доверять. 
– Для сегодняшнего читателя роман интересен сочетанием женского взгляда, сатиры на общественные нравы и внимательного отношения к внутренней жизни героини. 
– Комментарии и примечания переводчицы помогают ориентироваться в реалиях XVIII века и считывать подтекст светской комедии.</t>
  </si>
  <si>
    <t>«Эвелина» – роман в письмах, впервые изданный анонимно в 1778 г. и сразу же ставший популярным среди читателей. Это настоящий путеводитель по Лондону XVIII века и в то же время острая социальная сатира, полная ярких сцен из жизни светского общества.
В центре сюжета — история взросления искренней и добродушной девушки Эвелины Энвилл, воспитанницы сельского священника, которой пришлось столкнуться с нравами ханжеского общества. Удастся ли Эвелине, раздираемой стремлением к любви и страхом публичного осуждения, сохранить верность себе перед лицом постоянных искушений и испытаний?</t>
  </si>
  <si>
    <t>Последний пионер</t>
  </si>
  <si>
    <t>Врочек Ш.</t>
  </si>
  <si>
    <t>978-5-17-180915-7</t>
  </si>
  <si>
    <t>ASE000000000894476</t>
  </si>
  <si>
    <t>http://cdn.eksmo.ru/v2/ASE000000000894476/COVER/cover1.jpg</t>
  </si>
  <si>
    <t>Абгарян(best):Врочек Последний пионер</t>
  </si>
  <si>
    <t>Средиземье, Нарния, Зурбаган, Советский Союз... Что их объединяет? Этих волшебных стран не существует. Но мы до сих пор мечтаем туда вернуться.
«Последний пионер» — это теплая, ностальгическая, смешная и иногда грустная книга о мальчике Диме и его советском детстве, выпавшем на конец 80-х. Дима растет в Сибири, в нефтяном городе, отсыпанном на песке среди бездонных болот, а каждое лето проводит на Урале, у бабушки с дедушкой. Дима и его друзья не знают, что их беспечные годы взросления выпали на закат Советского Союза, потому что детство — всегда самое счастливое время. И эта книга — проверенный способ перенестись туда хотя бы на несколько минут.</t>
  </si>
  <si>
    <t>Смерть в кредит</t>
  </si>
  <si>
    <t>Селин Л.</t>
  </si>
  <si>
    <t>978-5-17-182581-2</t>
  </si>
  <si>
    <t>ASE000000000895742</t>
  </si>
  <si>
    <t>http://cdn.eksmo.ru/v2/ASE000000000895742/COVER/cover1.jpg</t>
  </si>
  <si>
    <t>БиблКлассики Селин Смерть в кредит</t>
  </si>
  <si>
    <t>Луи-Фердинанд Селин — классик литературы ХХ века, писатель с трагической судьбой, имеющий репутацию человеконенавистника, анархиста, циника и крайнего индивидуалиста. Обвиненный в сотрудничестве с немецкими оккупационными властями в годы Второй мировой войны Селин вынужден был бежать в Германию, а потом — в Данию, где проводит несколько послевоенных лет: сначала в тюрьме, а потом в ссылке…
Одна из самых шокирующих его книг — «Смерть в кредит» (1936). В ней писатель,не стесняясь в выражениях, жестко и надрывно описал все уродства жизни парижского дна, которые он наблюдал в юности.
Читая о воинствующем аморализме, вы всеми порами ощутите мерзость окружающей обстановки с ее беспросветной безысходностью и ложью. Однако роман вызывает неоднозначные эмоции. С одной стороны, картины абсурда и несправедливости пробуждают чувство негодования и протеста.А с другой — вызывает удивление какое-то почти мазохистское упоение автора хаосом.
Но в этом и есть весь Селин, произведения которого до сих пор вызывают яростные споры и разноголосицу мнений.</t>
  </si>
  <si>
    <t>Если бы не мисс Бриджертон...</t>
  </si>
  <si>
    <t>978-5-17-168661-1</t>
  </si>
  <si>
    <t>Because of Miss Bridgerton</t>
  </si>
  <si>
    <t>ASE000000000885084</t>
  </si>
  <si>
    <t>http://cdn.eksmo.ru/v2/ASE000000000885084/COVER/cover1.jpg</t>
  </si>
  <si>
    <t>Бриджертоны Если бы не мисс Бриджертон...(Сериал Netflix)</t>
  </si>
  <si>
    <t>Первая книга серии «Роксби» — предыстории культового цикла «Бриджертоны»!
Веками Бриджертоны и Роксби жили по соседству и успели хорошо сдружиться. Поэтому, когда настала пора выбирать жениха для юной и независимой Билли Бриджертон, обе семьи сошлись во мнении, что девушке надлежит выйти замуж за кого-то из молодых братьев Роксби. За любого, кроме Джорджа — наследника титула и состояния… и высокомерного выскочки, невыносимого хлыща — по мнению Билли.
Но судьба порой проявляет крайне своеобразное чувство юмора. Когда Билли и Джордж встретились на балу, сразу поняли, что они не только терпеть друг друга не могут, но и дня друг без друга прожить им теперь не по силам…</t>
  </si>
  <si>
    <t>Полный курс обучения. 1 класс. Математика. Русский язык</t>
  </si>
  <si>
    <t>978-5-17-166512-8</t>
  </si>
  <si>
    <t>ASE000000000883719</t>
  </si>
  <si>
    <t>http://cdn.eksmo.ru/v2/ASE000000000883719/COVER/cover1.jpg</t>
  </si>
  <si>
    <t>ВесьКурсФГОС(Узорова)Полный курс обучения. 1 класс. Математика. Русский язык</t>
  </si>
  <si>
    <t>В пособие вошли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t>
  </si>
  <si>
    <t>Пособие содержит все правила математики и русского языка для 1  класса и задания для их прочного закрепления. 
С этим пособием первоклассник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
Пособие можно использовать в качестве дополнительного материала на уроке и для самостоятельных занятий дома.</t>
  </si>
  <si>
    <t>Лунный камень</t>
  </si>
  <si>
    <t>Коллинз У.</t>
  </si>
  <si>
    <t>978-5-17-181721-3</t>
  </si>
  <si>
    <t>The Moonstone</t>
  </si>
  <si>
    <t>ASE000000000895062</t>
  </si>
  <si>
    <t>http://cdn.eksmo.ru/v2/ASE000000000895062/COVER/cover1.jpg</t>
  </si>
  <si>
    <t>ВикторианскийБестселлер Коллинз Лунный камень</t>
  </si>
  <si>
    <t>– Роман построен как цепочка свидетельств и признаний: слуги, родственники, друзья семьи по очереди рассказывают свою версию произошедшего, и читатель, как и сыщик, по кусочкам собирает улики и пытается разгадать тайну пропавшего алмаза. 
 – «Лунный камень» — один из первых полноформатных детективных романов на английском языке; он заложил многие правила жанра — таинственное преступление, закрытое пространство, профессиональный сыщик, ложные следы и неожиданная развязка.
 – Критики XX века называли роман «отправной точкой английского детектива» и одним из лучших детективных романов, а Т. С. Элиот и Дороти Л. Сэйерс относили его к вершинам жанра.
 – Издание в серии «Викторианский бестселлер» подчёркивает статус романа как проверенной временем классики, к которой продолжают обращаться читатели и экранизаторы по всему миру.</t>
  </si>
  <si>
    <t>Лунный камень – огромный желтый алмаз – некогда украшавший чело бога Луны в одном из священных индийских храмов, подарен на восемнадцатилетие Рэчел Вериндер. Но в ту же ночь камень был украден. Для расследования приглашен лучший сыщик Англии – сержант Кафф.</t>
  </si>
  <si>
    <t>Конёк-Горбунок. Рис. И. Цыганкова</t>
  </si>
  <si>
    <t>Ершов П.П.</t>
  </si>
  <si>
    <t>978-5-17-173951-5</t>
  </si>
  <si>
    <t>ASE000000000888953</t>
  </si>
  <si>
    <t>http://cdn.eksmo.ru/v2/ASE000000000888953/COVER/cover1.jpg</t>
  </si>
  <si>
    <t>ГлавКнигиДетей Ершов Конёк-Горбунок. (илл. И. Цыганкова)</t>
  </si>
  <si>
    <t>Друг познаётся в беде. В этом убедился Иванушка, которого не раз выручал из безвыходных положений верный, смелый и находчивый Конёк-Горбунок.
Иванушке вместе с надёжным другом выпало много испытаний и невзгод. Но в конце концов Конёк-Горбунок помог устроить свадьбу Иванушки с распрекрасной Царь-девицей.
Сердцу любо! Я там был,
Мёд, вино и пиво пил;
По усам хоть и бежало,
В рот ни капли не попало.</t>
  </si>
  <si>
    <t>Пётр Павлович Ершов сочинил свою знаменитую сказку в стихах «Конёк-Горбунок» почти двести лет назад. Впервые сказка была издана в 1834 г. Написана она была под впечатлением от прочитанных автором сказок А.С. Пушкина. И по сюжету, и по языку сказка близка к произведениям русского фольклора. До сих пор её с удовольствием читают и дети, и взрослые.
Иллюстрации И. Цыганкова.
Для младшего школьного возраста.</t>
  </si>
  <si>
    <t>Шморгунова Елена Александровна</t>
  </si>
  <si>
    <t>Диктанты, упражнения и контрольное списывание. 1-4 классы</t>
  </si>
  <si>
    <t>Искрицкая Д.</t>
  </si>
  <si>
    <t>Домашние занятия для закрепления знаний</t>
  </si>
  <si>
    <t>978-5-17-171096-5</t>
  </si>
  <si>
    <t>Кочепасова Мария Александровна</t>
  </si>
  <si>
    <t>ДомЗанятия</t>
  </si>
  <si>
    <t>ASE000000000886883</t>
  </si>
  <si>
    <t>http://cdn.eksmo.ru/v2/ASE000000000886883/COVER/cover1.jpg</t>
  </si>
  <si>
    <t>ДомЗанятия Диктанты, упражнения и контрольное списывание. 1-4 классы</t>
  </si>
  <si>
    <t>Благодаря этому пособию ребёнок запомнит орфограммы, изучаемые в начальной школе. Все задания подкреплены правилами и пояснениями. Также в издании находятся тексты для диктантов с грамматическими заданиями и материалы для контрольного списывания. Всё это поможет ребёнку лучше подготовиться к школьным диктантам и контрольным работам.
Издание будет полезно ученикам начальной школы, учителям и заботливым родителям.</t>
  </si>
  <si>
    <t>Азбука для крох и крошек (нов.)</t>
  </si>
  <si>
    <t>Школа раннего развития (цвет)</t>
  </si>
  <si>
    <t>978-5-17-183010-6</t>
  </si>
  <si>
    <t>Жукова(ШРР/цв)</t>
  </si>
  <si>
    <t>ASE000000000896207</t>
  </si>
  <si>
    <t>http://cdn.eksmo.ru/v2/ASE000000000896207/COVER/cover1.jpg</t>
  </si>
  <si>
    <t>Жукова(ШРР/цв).Азбука для крох и крошек</t>
  </si>
  <si>
    <t>5 причин купить «Азбуку для крох и крошек» для вашего малыша:
•   Автор книги – Олеся Жукова, практикующий логопед высшей категории, автор учебных пособий для специалистов и популярных книг-бестселлеров для родителей
•   В книге представлена уникальная авторская методика, которая позволит и буквы выучить, и осознанно перейти к чтению сначала слогов, а затем слов и простых предложений
•   Специально для родителей в начале книги описана методика работы с книгой, объяснены логика действий и последовательность шагов 
•   Обучение проходит в игре, ребенок становится активным участником процесса
•   Удобный формат книги, чтобы можно было и дома ее читать, и взять с собой в поездку. На каждой страничке яркие забавные картинки, чтобы учение было с увлечением и интересом</t>
  </si>
  <si>
    <t>Эта «Азбука» — незаменимый помощник для родителей и педагогов, которые хотят помочь малышу поскорее выучить буквы родного языка. Яркие, весёлые картинки превратят первые уроки чтения в любимую игру. Рассматривая картинки, ребёнок быстро начнёт повторять вслед за вами свои первые слова и предложения. Пусть эта книга поможет вашим детям стать умными и талантливыми, учиться весело и с удовольствием!
Рекомендовано специалистами, проверено мамами. 
Для детей до 3 лет.</t>
  </si>
  <si>
    <t>Варавва. Повесть времен Христа</t>
  </si>
  <si>
    <t>Зарубежная классика</t>
  </si>
  <si>
    <t>978-5-17-181256-0</t>
  </si>
  <si>
    <t>Зар.класс!</t>
  </si>
  <si>
    <t>Barabbas: A Dream of the World's Tragedy</t>
  </si>
  <si>
    <t>ASE000000000893664</t>
  </si>
  <si>
    <t>http://cdn.eksmo.ru/v2/ASE000000000893664/COVER/cover1.jpg</t>
  </si>
  <si>
    <t>Зар.класс!Корелли Варавва. Повесть времен Христа</t>
  </si>
  <si>
    <t>— От автора бестселлера «Скорбь Сатаны».
— Мария Корелли — одна из самых популярных писательниц викторианской эпохи, ее книги не теряют актуальности до сих пор.
— Вышедший в 1893 году «Варавва» стал первым крупным литературным успехом писательницы.
— В повести «Варавва» Мария Корелли рассказывает свою версию событий, случившихся две тысячи лет назад после того, как Понтий Пилат помиловал разбойника Варавву.
— Издание в узнаваемом оформлении серии «Зарубежная классика».</t>
  </si>
  <si>
    <t>Основы этой истории известны каждому. Две тысячи лет назад, в честь праздника Пасхи, по старой местной традиции, пятый прокуратор Иудеи Понтий Пилат предложил собравшейся толпе освободить одного из осужденных на смерть узников по их выбору. Подученный старейшинами и фарисеями народ потребовал освободить разбойника Варавву, обрекая на смерть Иисуса Христа. Но кем был сам Варавва? За какое преступление дожидался казни? И как сложилась его дальнейшая жизнь после казни Спасителя? В своей повести «Варавва» Мария Корелли решила поведать свою версию тех событий. 
Мария Корелли — одна из самых популярных писательниц викторианской эпохи, ее книги пользуются спросом среди читателей и по сей день. И хотя самым известным произведением писательницы остается «Скорбь Сатаны», первый настоящий успех пришел к Корелли именно после публикации «Вараввы».</t>
  </si>
  <si>
    <t>Камасутра. Путеводитель в мир страсти и наслаждения</t>
  </si>
  <si>
    <t>Ватсьяяна М.</t>
  </si>
  <si>
    <t>Искусство соблазнения</t>
  </si>
  <si>
    <t>МОДА, СТИЛЬ, КРАСОТА, ЭТИКЕТ. ЭРОТИКА И СЕКС</t>
  </si>
  <si>
    <t>ЭРОТИКА И СЕКС</t>
  </si>
  <si>
    <t>978-5-17-181992-7</t>
  </si>
  <si>
    <t>ИскусствоСоблазнения</t>
  </si>
  <si>
    <t>Камасутра</t>
  </si>
  <si>
    <t>ASE000000000895345</t>
  </si>
  <si>
    <t>http://cdn.eksmo.ru/v2/ASE000000000895345/COVER/cover1.jpg</t>
  </si>
  <si>
    <t>ИскусствоСоблазнения Камасутра. Путеводитель в мир страсти и наслаждения</t>
  </si>
  <si>
    <t>Готовы ли вы исследовать новые грани вашего удовольствия?
Погрузитесь в мир желаний вместе с книгой «Камасутра. Путеводитель в мир страсти и наслаждения».
Внутри вас ожидают:
— проверенные советы и техники для достижения удовольствия в сексе;
— красочное, откровенное оформление, которое вдохновит с первых страниц;
— секретные приемы, которые помогут разжечь страсть.
Знания из этого иллюстрированного издания помогут вывести отношения пары на совершенно иной уровень.
Разбудите вашу фантазию и откройте в себе и в партнере новые стремления к экспериментам!</t>
  </si>
  <si>
    <t>Маленький принц</t>
  </si>
  <si>
    <t>Сент-Экзюпери А.</t>
  </si>
  <si>
    <t>978-5-17-171024-8</t>
  </si>
  <si>
    <t>Le Petit Prince</t>
  </si>
  <si>
    <t>ASE000000000886792</t>
  </si>
  <si>
    <t>http://cdn.eksmo.ru/v2/ASE000000000886792/COVER/cover1.jpg</t>
  </si>
  <si>
    <t>КлассикаДляСебя Сент-Экзюпери Маленький принц</t>
  </si>
  <si>
    <t>- Новинка в серии «Записки на полях». Классика, которую можно комментировать.
- В книжных блогах и соцсетях популярны посты на тему «Как читать книги?». Издания серии отвечают на этот вопрос, позволяя глубоко погрузиться в контекст каждой книги. Широкие поля дают возможность делать заметки во время чтения, а дополнительные элементы — шкала эмоций, список персонажей для оценки и рекомендации — стимулируют рефлексию и глубокое осмысление прочитанного.
- «Маленький принц» — наиболее известное произведение Антуана де Сент-Экзюпери и вторая самая издаваемая в мире книга после Библии. Повесть переведена более чем на 300 языков и диалектов, а ее тираж превысил 200 миллионов экземпляров.
- Произведение было неоднократно экранизировано. Среди адаптаций — советский фильм 1966 г., мюзикл 1974 г. и анимационный фильм 2015 г., собравший в мировом прокате свыше $100 миллионов.</t>
  </si>
  <si>
    <t>Совершив вынужденную посадку в пустыне, пилот знакомится с загадочным мальчиком – Маленьким принцем. Он прилетел на Землю с другой планеты – астероида Б-612. Юный незнакомец рассказывает пилоту о капризной и гордой красавице розе, которую он безмерно полюбил, несмотря на ее вздорный характер; и о больших баобабах, которые необходимо ежедневно выпалывать, чтобы те не разрослись по его маленькой планете.
Желая больше узнать об окружающем мире, Маленький принц решает посетить и другие астероиды. В ходе своего путешествия он знакомится со множеством странных взрослых: нелогичным королем, жаждущим восхищения честолюбцем, преданным своему делу фонарщиком и многими другими. Но по-настоящему ценной для принца оказывается встреча с верным другом – Лисом...</t>
  </si>
  <si>
    <t>Цвета</t>
  </si>
  <si>
    <t>Жилищный кодекс Российской Федерации на 1 февраля 2026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</si>
  <si>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</si>
  <si>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</si>
  <si>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978-5-17-182917-9</t>
  </si>
  <si>
    <t>КодексыЗаконыРФ</t>
  </si>
  <si>
    <t>ASE000000000896112</t>
  </si>
  <si>
    <t>http://cdn.eksmo.ru/v2/ASE000000000896112/COVER/cover1.jpg</t>
  </si>
  <si>
    <t>КодексыЗаконыРФ Жилищный кодекс на 1 февраля 2026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</si>
  <si>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</si>
  <si>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Уголовно-процессуальный кодекс Российской Федерации на 1 февраля 2026 года. Со всеми изменениями, законопроектами и постановлениями судов</t>
  </si>
  <si>
    <t>978-5-17-182886-8</t>
  </si>
  <si>
    <t>ASE000000000896089</t>
  </si>
  <si>
    <t>http://cdn.eksmo.ru/v2/ASE000000000896089/COVER/cover1.jpg</t>
  </si>
  <si>
    <t>КодексыЗаконыРФ Уголовно-процессуальный кодекс РФ на 1 февраля 2026 года. Со всеми изменениями, законопроектами и постановлениями судов</t>
  </si>
  <si>
    <t>Данное издание Уголовно-процессуального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УПК РФ по результатам принятия законопроектов, находящихся на рассмотрении в Государственной Думе РФ.
Для удобства использования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уголовного процесса.</t>
  </si>
  <si>
    <t>Коллекционная книга. Знаки</t>
  </si>
  <si>
    <t>978-5-17-182629-1</t>
  </si>
  <si>
    <t>КоллекционКнигаЗнаки</t>
  </si>
  <si>
    <t>ASE000000000895810</t>
  </si>
  <si>
    <t>http://cdn.eksmo.ru/v2/ASE000000000895810/COVER/cover1.jpg</t>
  </si>
  <si>
    <t>КоллекционКнигаЗнаки Торчинов Введение в буддизм</t>
  </si>
  <si>
    <t>Принцип карате</t>
  </si>
  <si>
    <t>978-5-17-179793-5</t>
  </si>
  <si>
    <t>ASE000000000893604</t>
  </si>
  <si>
    <t>http://cdn.eksmo.ru/v2/ASE000000000893604/COVER/cover1.jpg</t>
  </si>
  <si>
    <t>Корецкий(best/м)Принцип карате (2-ое издание)</t>
  </si>
  <si>
    <t>Убийство есть убийство, независимо от того, совершено оно разящим ударом карате или молниеносным выпадом кортика. Секреты восточных единоборств, красивая жизнь «золотой молодежи», фальсификация вин и чувств, кортики, штыки и другие виды холодного оружия смешиваются в сложном клубке, распутываемом инспектором уголовного розыска Крыловым и следователем прокуратуры Зайцевым.</t>
  </si>
  <si>
    <t>Девятый</t>
  </si>
  <si>
    <t>Лукьяненко С.В.</t>
  </si>
  <si>
    <t>Книги Сергея Лукьяненко</t>
  </si>
  <si>
    <t>978-5-17-182988-9</t>
  </si>
  <si>
    <t>Лукьяненко(лучшее)</t>
  </si>
  <si>
    <t>ASE000000000896190</t>
  </si>
  <si>
    <t>http://cdn.eksmo.ru/v2/ASE000000000896190/COVER/cover1.jpg</t>
  </si>
  <si>
    <t>Лукьяненко(лучшее)Небесное воинство.Девятый</t>
  </si>
  <si>
    <t>В этом мире космические истребители сражаются над кольцами Сатурна, а иное человечество отстаивает своё право на жизнь.
Здесь ангелы могут почти всё, кроме как прочитать человеческие мысли.
А мёртвые пилоты воскресают вновь и вновь, но не способны состариться.
Это книга о доброте и жестокости, прошлом и будущем, вере и неверии, Боге и Вселенной, разуме и глупости.
В общем обо всём том, о чем лучше не писать.</t>
  </si>
  <si>
    <t>Исторические корни волшебной сказки</t>
  </si>
  <si>
    <t>Пропп В.Я.</t>
  </si>
  <si>
    <t>978-5-17-182217-0</t>
  </si>
  <si>
    <t>ASE000000000895579</t>
  </si>
  <si>
    <t>http://cdn.eksmo.ru/v2/ASE000000000895579/COVER/cover1.jpg</t>
  </si>
  <si>
    <t>ЛучшМирКлассика Пропп Исторические корни волшебной сказки</t>
  </si>
  <si>
    <t>– Книга «Исторические корни волшебной сказки» показывает, что волшебная народная сказка появилась из реальной жизни: древних обрядов, мифов и представлений о мире, которые со временем превратились в сюжеты про Ивана-дурачка, Ивана-царевича, Бабу Ягу и Тридевятое царство.
– Владимир Пропп простым и понятным языком объясняет, почему герои делают именно те шаги, к которым мы привыкли как к «сказочным»: запреты, испытания, награды и наказания оказываются отражением старинных обычаев и верований.
– Книга «Исторические корни волшебной сказки» опирается прежде всего на русский фольклор, но при этом автор сравнивает его с материалами разных народов, так что читатель видит общую картину развития мифов и архетипов в разных культурах.
– Это не узкоспециальное исследование только для ученых, а текст, который будет интересен всем, кто любит сказки и хочет понимать, откуда они взялись.
– Книга «Исторические корни волшебной сказки» подойдет студентам и преподавателям гуманитарных дисциплин, авторам, которые работают с мифологическим материалом, и просто читателям, которым важно видеть за сказкой культурный смысл.</t>
  </si>
  <si>
    <t>Как далеко во тьму веков уходят корни волшебной народной сказки? Каков скрытый изначальный смысл действий ее героев, тысячелетия назад стершийся из народной памяти, сохранившей лишь сказочные сюжеты? Зачем на самом деле Иванушка-дурачок или Иван-царевич отправлялись в Тридевятое царство? Кто такая таинственная Баба-яга из не менее загадочной избушки на курьих ножках?
Важность книги «Исторические корни волшебной сказки» для фольклористики трудно переоценить. В переведенной на множество языков (от английского до японского) и много раз переиздававшейся работе В.Я. Пропп предлагает читателю заглянуть в туманную древность и разобраться в том, как смыслы и архетипы двигаются сквозь времена.</t>
  </si>
  <si>
    <t>Неверное золото масонов</t>
  </si>
  <si>
    <t>Зацаринный С.Г.</t>
  </si>
  <si>
    <t>Мастера исторического детектива</t>
  </si>
  <si>
    <t>978-5-17-181094-8</t>
  </si>
  <si>
    <t>МастераИсторДетектива</t>
  </si>
  <si>
    <t>ASE000000000894653</t>
  </si>
  <si>
    <t>http://cdn.eksmo.ru/v2/ASE000000000894653/COVER/cover1.jpg</t>
  </si>
  <si>
    <t>МастераИсторДетектива Зацаринный Мед мудрости</t>
  </si>
  <si>
    <t>Клад — это всегда тайна. Сокровища, судьба которых неизвестна. Богатство и власть, уснувшие «сном силы и покоя» до поры. Их возвращение неизбежно влечет за собой перемены в чьей-то судьбе.
Эта книга написана на основе реальных фактов, по материалам журналистского расследования «Сокровище усадьбы Перси-Френч». Слишком много интересного осталось за строкой газетной публикации. А удивительный клубок событий, личностей и тайн, сплетающийся вокруг ирландской баронессы, причудливой прихотью судьбы заброшенной в симбирскую глушь, просто просился в приключенческий роман.</t>
  </si>
  <si>
    <t>Дудочка крысолова</t>
  </si>
  <si>
    <t>978-5-17-182154-8</t>
  </si>
  <si>
    <t>ASE000000000895514</t>
  </si>
  <si>
    <t>http://cdn.eksmo.ru/v2/ASE000000000895514/COVER/cover1.jpg</t>
  </si>
  <si>
    <t>Михалкова(БезупречныйДетектив/м)Дудочка крысолова</t>
  </si>
  <si>
    <t>Грустная мелодия звучит над затаившимся городом… Это Крысолов со своей дудочкой тихонько уходит из города, уводя полчища крыс.
А по шоссейной дороге разгуливает молодой человек с гитарой наперевес. У него другая задача: он убивает девушек, вырезая свои метки на их спине.
Что объединяет этих двух людей, перешагнувших через века, навстречу друг другу в своей жажде уничтожения?..
Сыщики Сергей и Макар ведут расследование, которое перерастает в погоню за призраком из прошлого. В таком деле надо отбросить всё логичное и понятное, надо просто руководствоваться интуицией.</t>
  </si>
  <si>
    <t>История кораблей</t>
  </si>
  <si>
    <t>Набоков Д.</t>
  </si>
  <si>
    <t>978-5-17-179209-1</t>
  </si>
  <si>
    <t>CHILDREN’S BOOK</t>
  </si>
  <si>
    <t>ASE000000000893221</t>
  </si>
  <si>
    <t>http://cdn.eksmo.ru/v2/ASE000000000893221/COVER/cover1.jpg</t>
  </si>
  <si>
    <t>Набоков(Весь/бол)История кораблей</t>
  </si>
  <si>
    <t>– Творчество ребенка как окно в историю XX века.
– Опыт эмиграции, выраженный в рисунках, стихах и рассказах Мити Набокова, сына великого писателя.
– Книга пропитана духом странствий и пробуждает детскую жажду приключений.
– Перевод и комментарии филолога Юрия Левинга делают книгу интересной для читателей любого возраста.
– Выходит в серии “Набоковский корпус”.</t>
  </si>
  <si>
    <t>“История кораблей” — книга для детей и взрослых. Детскую часть про заокеанские путешествия придумал и нарисовал Дмитрий Набоков, сын великого русского писателя Владимира Набокова. Филолог Юрий Левинг перевёл историю на русский язык и снабдил увлекательным рассказом про мир настоящей техники.</t>
  </si>
  <si>
    <t>Любимые горячие уличные напитки</t>
  </si>
  <si>
    <t>Бедретдинов Т.</t>
  </si>
  <si>
    <t>Напитки на любой случай</t>
  </si>
  <si>
    <t>978-5-17-179173-5</t>
  </si>
  <si>
    <t>НапиткиЛюбСлучай</t>
  </si>
  <si>
    <t>ASE000000000893189</t>
  </si>
  <si>
    <t>http://cdn.eksmo.ru/v2/ASE000000000893189/COVER/cover1.jpg</t>
  </si>
  <si>
    <t>НапиткиЛюбСлучай Бедретдинов Любимые горячие уличные напитки</t>
  </si>
  <si>
    <t>Согревайтесь с душой! Эта книга превратит осенние и зимние вечера в уютный ритуал, который согревает компанию и дарит атмосферу уличного праздника. Внутри — более 20 рецептов для любого настроения: от традиционного глинтвейна до экзотического пряного чая. Компактный формат легко брать с собой на дачу или в гости.</t>
  </si>
  <si>
    <t>Неведомые тени</t>
  </si>
  <si>
    <t>Волков И.</t>
  </si>
  <si>
    <t>НоваФикшн. Лучшая русская НФ</t>
  </si>
  <si>
    <t>978-5-17-181970-5</t>
  </si>
  <si>
    <t>НоваФикшн.ЛучшРусНФ</t>
  </si>
  <si>
    <t>ASE000000000894067</t>
  </si>
  <si>
    <t>http://cdn.eksmo.ru/v2/ASE000000000894067/COVER/cover1.jpg</t>
  </si>
  <si>
    <t>НоваФикшн.ЛучшРусНФ Волков Неведомые тени</t>
  </si>
  <si>
    <t>В жизни Алексея Гурова наступил переломный момент: оказавшись в неожиданных обстоятельствах, он вынужден начать все сначала. От участия в разработке революционного межзвездного двигателя до опасных космических экспедиций, от создания лекарств против внеземных болезней до контроля над самыми секретными исследованиями — его путь полон невероятных открытий. Но главное испытание ждет впереди: встреча с таинственным Нечто, которое ставит перед ним роковой выбор — остаться человеком или раствориться в бескрайнем космическом пространстве.</t>
  </si>
  <si>
    <t>Счастье</t>
  </si>
  <si>
    <t>Канушкин Р.А.</t>
  </si>
  <si>
    <t>Новые легенды</t>
  </si>
  <si>
    <t>978-5-17-178876-6</t>
  </si>
  <si>
    <t>НовыеЛегенды</t>
  </si>
  <si>
    <t>ASE000000000892892</t>
  </si>
  <si>
    <t>http://cdn.eksmo.ru/v2/ASE000000000892892/COVER/cover1.jpg</t>
  </si>
  <si>
    <t>НовыеЛегенды Канушкин Счастье</t>
  </si>
  <si>
    <t>– Для поклонников «Дракулы» Люка Бессона! Новый вампирский хоррор от одного из сильнейших российских авторов жанра.
– Канушкин давно доказал, что умеет по-настоящему пугать: он виртуозно создает атмосферу нарастающей тревоги, держит читателя в напряжении и заставляет ощущать тот самый холодок,бегущий по спине, до последней страницы. 
– Хорроры автора работают не только за счет мрачных эпизодов, но и благодаря тонкой психологической игре, от которой невозможно оторваться.
– Роман Канушкин — автор мистических бестселлеров под псевдонимом «Аноним»: «Канал имени Москвы», «Канал имени Москвы. Лабиринт», «Канал имени Москвы. Университет».</t>
  </si>
  <si>
    <t>Вот так живёшь себе беспечно и вроде даже счастливо, — учишься в школе, гоняешь на велике, ходишь в кино, влюбляешься впервые и, кажется, навсегда… А потом женишься, растишь детей. Пока не услышишь за спиной страшное: «Ты наш мальчик!» и увидишь восход чёрного солнца. 
Вампиры! Они среди нас, незаметные и алчные, жаждущие нашей невинной крови, втирающиеся в доверие и играющие на наших чувствах. Зло носит много масок, но самая опасная — маска добродетели.
Впрочем, этот роман не о вампирах, вернее, не совсем о них. Он о людях, которые вампирам противостоят, о подростках, разгадавших и сорвавших их чудовищный вампирский замысел, о взрослых, вынужденных с риском для жизни защищать от зла мира своих детей.
Так что же лучше — зло, приносящее пользу, или добро, приносящее вред?..</t>
  </si>
  <si>
    <t>Животные</t>
  </si>
  <si>
    <t>Кошевар Д.В., Ликсо В.В., Папуниди Е.А.</t>
  </si>
  <si>
    <t>Простая наука 4D</t>
  </si>
  <si>
    <t>978-5-17-182239-2</t>
  </si>
  <si>
    <t>ПростаяНаука4D</t>
  </si>
  <si>
    <t>ASE000000000895601</t>
  </si>
  <si>
    <t>http://cdn.eksmo.ru/v2/ASE000000000895601/COVER/cover1.jpg</t>
  </si>
  <si>
    <t>ПростаяНаука4D Животные</t>
  </si>
  <si>
    <t>Перед вами уникальная интерактивная энциклопедия, которая перенесет вас в удивительный мир дикой природы с помощью технологий дополненной реальности. Перелистывая ее страницы, вы сможете совершить путешествие по разным континентам и океанам: познакомитесь с грозным львом, изящным жирафом, благородным оленем, могучими слоном и носорогом, забавными пандами и другими представителями богатой земной фауны. Не менее увлекательно и погружение в подводное царство, где обитают зубастые акулы и пираньи, игривые дельфины, ядовитые рыбы-шары и причудливые рыбы-удильщики. Вы также откроете для себя мир рептилий и насекомых, узнаете секреты черепах, крокодилов, ящериц и пауков, а еще познакомитесь с царством пернатых — от нелетающего страуса до величественных орлов и грифов. Главная особенность книги — возможность оживить ее страницы с помощью бесплатного приложения ASTAR: просто наведите камеру смартфона или планшета на специальные метки, и вы увидите животных в движении и объеме, сможете управлять виртуальными моделями и рассмотреть со всех сторон умных обезьянок, ядовитых скорпионов и гигантских китов. Это издание предназначено для любознательных детей, которые хотят не просто прочесть информацию о животных, но и увидеть их «вживую». Погрузитесь в мир природы, используя возможности 3D-технологий!
Для широкого круга читателей.</t>
  </si>
  <si>
    <t>ИСКУССТВО БОГАТЕТЬ. Самый богатый человек в Вавилоне. Думай и богатей! Как выработать уверенность в себе и научиться убеждать других</t>
  </si>
  <si>
    <t>Хилл Наполеон, Клейсон Джордж Сэмюэль, Карнеги Дейл</t>
  </si>
  <si>
    <t>Психология. Полный курс</t>
  </si>
  <si>
    <t>978-5-17-180798-6</t>
  </si>
  <si>
    <t>ПсихологияПолныйКурс</t>
  </si>
  <si>
    <t>The Richest Man in Babylon: The Original Version, Restored and Revised</t>
  </si>
  <si>
    <t>ASE000000000894275</t>
  </si>
  <si>
    <t>http://cdn.eksmo.ru/v2/ASE000000000894275/COVER/cover1.jpg</t>
  </si>
  <si>
    <t>ПсихологияПолныйКурс Хилл/Клейсон ИСКУССТВО БОГАТЕТЬ. Самый богатый человек в Вавилоне. Думай и богатей! Как выработать уверенность в себе и научиться убеждать других</t>
  </si>
  <si>
    <t>Перед вами мировая классика достижения богатства и искусства общения, секрет многих миллионеров и миллиардеров, книги, с которых начинались успешные проекты, строились корпорации и закладывались солидные счета в банках — знаменитые «Самый богатый человек в Вавилоне» Джорджа С. Клейсона, «Думай и богатей!» Наполеона Хилла и «Как выработать уверенность в себе и научиться убеждать других» Дейла Карнеги.
Книги Клейсона, Хилла и Карнеги — это уникальное сочетания идей и практических советов, которые помогут вам добиться успеха и карьерного роста, настроиться на деньги, понять законы их движения, накопления и сохранения, научат, как найти самые быстрые и эффективные пути к финансовому и личностному благополучию. Не упустите свой шанс стать богаче, как это уже сделали миллионы людей по всему миру!
Это книга для всех, кто:
•   интересуется финансовой грамотностью и хочет научиться эффективно управлять проектами;
•   стремится к личностному росту и самосовершенствованию в различных сферах жизни;
•   хочет стать счастливым, успешным, богатым и знаменитым.
В сборник вошли произведения: 
•   Джордж Сэмюэль Клейсон «Самый богатый человек в Вавилоне»
•   Наполеон Хилл «Думай и богатей!»
•   Дейл Карнеги «Как выработать уверенность в себе и научиться убеждать других»</t>
  </si>
  <si>
    <t>Все дело в папе. Работа с фигурой отца в психотерапии. Исследования, открытия, практики. Издание 3-е</t>
  </si>
  <si>
    <t>Зотова Юлия, Летучева Мария</t>
  </si>
  <si>
    <t>Психология. Русский проект</t>
  </si>
  <si>
    <t>978-5-17-181688-9</t>
  </si>
  <si>
    <t>ПсихологияРусПроект</t>
  </si>
  <si>
    <t>ASE000000000895008</t>
  </si>
  <si>
    <t>http://cdn.eksmo.ru/v2/ASE000000000895008/COVER/cover1.jpg</t>
  </si>
  <si>
    <t>ПсихологияРусПроект Зотова Все дело в папе. Работа с фигурой отца в психотерапии. Исследования, открытия, практики. Издание 3-е</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</si>
  <si>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   Как влияет отец на развитие ребенка и его взрослую жизнь? 
•   Какие функции он выполняет и в чем их отличие от материнских? 
•   Что делать, если нет или недостаточно позитивного опыта общения с собственным отцом? 
•   Можно ли восполнить этот пробел и как изменится от этого жизнь? 
•   Как быть хорошим папой для своих детей?
Ответам на эти вопросы посвящена книга психологов Юлии Зотовой и Марии Летучевой. Это третье издание бестселлера «Все дело в папе». По сравнению с первым изданием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   терапевтические техники и стратегии в работе с отцовской фигурой для оказания более эффективной психологической помощи;
•   инструменты, помогающие точно определить, когда дело именно в папе;
•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
Книга в твердом переплете.</t>
  </si>
  <si>
    <t>Узоры спицами на каждый день. 50 узоров</t>
  </si>
  <si>
    <t>978-5-17-180645-3</t>
  </si>
  <si>
    <t>ASE000000000894202</t>
  </si>
  <si>
    <t>http://cdn.eksmo.ru/v2/ASE000000000894202/COVER/cover1.jpg</t>
  </si>
  <si>
    <t>Рукоделие(лучшее)Узоры спицами на каждый день. 50 узоров</t>
  </si>
  <si>
    <t>В этой книге собрано 50 уникальных узоров для вязания спицами на любой вкус: они подойдут для создания одежды и аксессуаров на каждый день.
Каждый узор сопровождает яркая фотография, цветная схема и описание вязания по рядам.</t>
  </si>
  <si>
    <t>Грекова И.</t>
  </si>
  <si>
    <t>Последняя жертва озера грешников</t>
  </si>
  <si>
    <t>978-5-17-170376-9</t>
  </si>
  <si>
    <t>ASE000000000886328</t>
  </si>
  <si>
    <t>http://cdn.eksmo.ru/v2/ASE000000000886328/COVER/cover1.jpg</t>
  </si>
  <si>
    <t>СемейныйДетектив(тв)Болдова Последняя жертва озера грешников</t>
  </si>
  <si>
    <t>Теперь она просто жена и мама. И никаких карт, предсказаний и целительства – Ляна Бадони после свадьбы по настоянию мужа отказалась от своего дара. Она даже согласилась продать квартиру, в которой гадала и лечила людей. Так почему же беды вдруг посыпались одна за другой? После известия о гибели родных Ляна в полубессознательном состоянии оказывается запертой в лесной избе. Кому нужна ее мучительная смерть от голода и жажды? Что за призраки являются ей в минуты просветления, сводя с ума? И что движет похитителем – месть, ненависть или желание получить то, что принадлежит ей? Ляне удается выбраться из плена. Придется ли ей теперь одной искать причину ее бед или же ей поможет старый друг – следователь СК майор Сотник?</t>
  </si>
  <si>
    <t>Иероглифы, которые читают неправильно. Омографы</t>
  </si>
  <si>
    <t>Абдрахманова А.Р.</t>
  </si>
  <si>
    <t>978-5-17-166291-2</t>
  </si>
  <si>
    <t>ASE000000000883474</t>
  </si>
  <si>
    <t>http://cdn.eksmo.ru/v2/ASE000000000883474/COVER/cover1.jpg</t>
  </si>
  <si>
    <t>ШколаКитайскогоЯзыка Иероглифы, которые читают неправильно. Омографы</t>
  </si>
  <si>
    <t>Абдрахманова Алина Раильевна – кандидат филологических наук, переводчик МО РФ, преподаватель кафедры дальневосточных языков Военного университета имени князя Александра Невского. Автор научных статей и пособий по китайскому языку.
Данное пособие направлено на отработку распознавания и правильного чтения омографов. Для составления списка иероглифов 多音字 были проанализированы базовые учебные пособия, используемые для обучения детей в начальной и средней школах в Китае. Пособие состоит из пяти частей: введение, в котором представлены теоретические результаты исследования 多音字; общий список иероглифов-омографов, разработанный на основе китайских учебных пособий по распознаванию 多音字; разбор иероглифов; комплексные упражнения с ответами; варианты проверочных работ.
Омографы являются одной из причин допущения ошибок при чтении или написании иероглифов. Материалы пособия могут быть использованы как преподавателями по китайскому языку для поиска материала по теме 多音字 и разработке проверочных работ, так и обучающимися для разбора омографов и анализа ошибок, совершаемых при чтении 多音字.</t>
  </si>
  <si>
    <t>978-5-17-168185-2</t>
  </si>
  <si>
    <t>ASE000000000884699</t>
  </si>
  <si>
    <t>http://cdn.eksmo.ru/v2/ASE000000000884699/COVER/cover1.jpg</t>
  </si>
  <si>
    <t>ЭксклюзивФилософия Лебон Психология народов и масс</t>
  </si>
  <si>
    <t>«Психология народов и масс» является проницательным и тревожным анализом природы человеческого поведения в коллективе, актуальность которого усилилась с течением времени. Гюстав Лебон одним из первых заговорил о радикальной трансформации личности, оказавшейся во власти толпы.
Опираясь на обширные исследования и острые наблюдения, Лебон раскрывает механизмы влияния на массы, демонстрируя, как простые, но умело поданные идеи могут мобилизовать огромные группы людей, направляя их энергию как на созидание, так и на разрушение. Он исследует роль биологических факторов, национального характера и, особенно, искусства убеждения и манипуляции в формировании общественного мнения и управлении толпой.</t>
  </si>
  <si>
    <t>Россия. 1100 фотографий. Стереонаклейка</t>
  </si>
  <si>
    <t>Тропинина Е.А.</t>
  </si>
  <si>
    <t>1100 фотографий. Большой формат</t>
  </si>
  <si>
    <t>978-5-17-162464-4</t>
  </si>
  <si>
    <t>240х325</t>
  </si>
  <si>
    <t>70x100/8</t>
  </si>
  <si>
    <t>1100Фотографий(бол)</t>
  </si>
  <si>
    <t>ASE000000000879196</t>
  </si>
  <si>
    <t>http://cdn.eksmo.ru/v2/ASE000000000879196/COVER/cover1.jpg</t>
  </si>
  <si>
    <t>1100Фотографий(бол)Россия. 1100 фотографий. Стереонаклейка</t>
  </si>
  <si>
    <t>Эта книга посвящена России — стране с богатейшей историей и многовековыми народными традициями, настолько многогранной и необъятной, что порой даже сложно представить, какие удивительные и поражающие воображение природные и историко-культурные достопримечательности разместились на ее просторах. Листая страницы этого издания, вы познакомитесь с самыми разными регионами нашего огромного многонационального государства, узнаете об их главных городах и исторических поселениях, мегаполисах и культурных центрах, на улицах и площадях которых уникальные шедевры древнего зодчества соседствуют с современными образцами инженерной мысли. В книге представлены не только всемирно известные памятники архитектуры, но и крупнейшие музеи и картинные галереи, знаменитые усадьбы и дворцово-парковые ансамбли, по праву вошедшие в культурную сокровищницу народов нашей страны. Читателей ожидает и знакомство с основными мемориальными комплексами и монументами, воздвигнутыми в честь величайших побед русского оружия, и приобщение к духовной традиции наших предков, воплотившейся в храмах и монастырях, годами и столетиями намоленных верующими разных конфессий. И, несомненно, никого не оставят равнодушными захватывающие дух панорамные виды и исчерпывающие описания фантастически красивых природных ландшафтов, расположенных в крупнейших заповедниках и национальных парках страны. Более 1000 зрелищных фотографий наглядно покажут необыкновенную красоту и величие неоценимого достояния России, которое является неотъемлемой частью мирового культурного и исторического наследия.</t>
  </si>
  <si>
    <t>ALL YOU NEED IS LOVE. The Beatles: устами очевидцев</t>
  </si>
  <si>
    <t>Браун П., Гейнс С.</t>
  </si>
  <si>
    <t>MUSIC LEGENDS &amp; IDOLS</t>
  </si>
  <si>
    <t>978-5-17-174946-0</t>
  </si>
  <si>
    <t>MusicLegendsIdols</t>
  </si>
  <si>
    <t>All You Need Is Love: An Oral History of The Beatles</t>
  </si>
  <si>
    <t>ASE000000000882815</t>
  </si>
  <si>
    <t>http://cdn.eksmo.ru/v2/ASE000000000882815/COVER/cover1.jpg</t>
  </si>
  <si>
    <t>MusicLegendsIdols ALL YOU NEED IS LOVE. The Beatles: устами очевидцев</t>
  </si>
  <si>
    <t>"ALL YOU NEED IS LOVE. The Beatles: устами очевидцев" — это сенсационная история одной из самых легендарных музыкальных групп всех времен, собранная из ранее не публиковавшихся интервью. В книге впервые представлены откровенные беседы с Полом Маккартни, Йоко Оно, Джорджем Харрисоном, Ринго Старром, их семьями, друзьями и деловыми партнерами. 
Эти разговоры были записаны близким другом группы Питером Брауном и писателем Стивеном Гейнсом в 1980–1981 годах. Браун делится не только закулисными эпизодами — первыми шагами группы в Ливерпуле, стремительным взлетом к мировой славе и внутренними конфликтами, — но и эксклюзивными личными историями. Интервью имеют уникальную историческую ценность и позволяют услышать правду из уст очевидцев. 
Полная драматизма история о дружбе, любви, славе и о том, почему распалась группа, изменившая ход музыкальной истории.</t>
  </si>
  <si>
    <t>Английский для малышей и мам @my_english_baby. Как воспитать билингвального ребенка</t>
  </si>
  <si>
    <t>Елисеева М.Е.</t>
  </si>
  <si>
    <t>My English Baby</t>
  </si>
  <si>
    <t>978-5-17-169692-4</t>
  </si>
  <si>
    <t>MyEnglishBaby</t>
  </si>
  <si>
    <t>ASE000000000885616</t>
  </si>
  <si>
    <t>http://cdn.eksmo.ru/v2/ASE000000000885616/COVER/cover1.jpg</t>
  </si>
  <si>
    <t>MyEnglishBaby Елисеева Английский для малышей и мам @my_english_baby. Как воспитать билингвального ребенка</t>
  </si>
  <si>
    <t>Что такое билингвизм? Как становятся билингвами? Для чего нужно учить английский язык с самого рождения и с чего начать? Эта книга даст ответы на эти и многие другие вопросы, которые нередко волнуют родителей, любящих своих детей и готовых к раннему развитию малышей, саморазвитию и гармоничному воспитанию. 
Автор курса «My English Baby», педагог и мама детей-билингвов, раскрывает секреты методики обучения английскому языку с первого дня жизни. Эффективность занятий подтверждена потрясающими результатами тысяч детей. 
Эта книга о том, как имея даже весьма скромные знания, но используя пошаговые уроки «Космического курса», можно научить ребёнка английскому языку, привить любовь к познанию всего нового и открыть огромный мир возможностей.</t>
  </si>
  <si>
    <t>Десять погребальных нот</t>
  </si>
  <si>
    <t>Середой С.</t>
  </si>
  <si>
    <t>NoSugar. Соулмейты</t>
  </si>
  <si>
    <t>978-5-17-180285-1</t>
  </si>
  <si>
    <t>NoSugarСоулмейты</t>
  </si>
  <si>
    <t>ASE000000000894051</t>
  </si>
  <si>
    <t>http://cdn.eksmo.ru/v2/ASE000000000894051/COVER/cover1.jpg</t>
  </si>
  <si>
    <t>NoSugarСоулмейты Середой Десять погребальных нот</t>
  </si>
  <si>
    <t>Гора Чогори не щадит никого. Сорвавшись при спуске во время снежной бури, альпинистка Хань И и её племянник просыпаются в древнем храме. Но под его руинами скрыта не надежда на спасение, а вход в ад, где души ждут судилища за грехи.
Теперь Хань И предстоит пройти через кошмарные испытания, чтобы выжить, не потерять себя и распутать заговор двух бессмертных учёных, пока сам ад не потребовал от неё всё, включая имя, память и любовь.</t>
  </si>
  <si>
    <t>Александрова Наталья</t>
  </si>
  <si>
    <t>Node.js. Самое полное руководство для веб-разработчиков. В примерах от сообщества Stack Overflow</t>
  </si>
  <si>
    <t>978-5-17-162197-1</t>
  </si>
  <si>
    <t>ASE000000000878864</t>
  </si>
  <si>
    <t>http://cdn.eksmo.ru/v2/ASE000000000878864/COVER/cover1.jpg</t>
  </si>
  <si>
    <t>БыстрСтартПрограммировани Node.js. Самое полное руководство для веб-разработчиков. В примерах от сообщества Stack Overflow</t>
  </si>
  <si>
    <t>Перед вами нечто гораздо большее, чем просто пособие по веб-разработке. Данное издание — это практическое руководство по работе в широкораспространенной кроссплатформенной среде выполнения Node.js, в основе которой лежит язык программирования JavaScript. Благодаря ему начинающие программисты смогут быстро поднять свой уровень профессиональных знаний в области создания серверов, API, разработки веб-приложений, работы с базами данных и менеджерами пакетов NPM и Yarn, а также использования WebSocket.
Node.js — это универсальный и уникальный инструмент как frontend-, так и backend-разработки, позволяющий реализовывать масштабные веб-порталы с использованием единого стека технологий и применяемый крупнейшими мировыми IT-компаниями. А поскольку в книге, основанной на практических примерах от экспертов международного сообщества StackOverflow, собрано буквально все — от основ работы с Node.js до последних профессиональных инноваций, — она будет полезна как начинающим, так и опытным программистам, которые стремятся наиболее продуктивно реализовать свой потенциал в сфере веб-разработки.</t>
  </si>
  <si>
    <t>69 принципов маркетплейсов. Привлечь, удержать, продать</t>
  </si>
  <si>
    <t>Ковпак Д.А.</t>
  </si>
  <si>
    <t>БИЗНЕС. ТОРГОВЛЯ. КОММЕРЧЕСКАЯ ДЕЯТЕЛЬНОСТЬ</t>
  </si>
  <si>
    <t>978-5-17-180800-6</t>
  </si>
  <si>
    <t>ASE000000000894384</t>
  </si>
  <si>
    <t>http://cdn.eksmo.ru/v2/ASE000000000894384/COVER/cover1.jpg</t>
  </si>
  <si>
    <t>ЗвездаНонфикшн Ковпак 69 принципов маркетплейсов. Привлечь, удержать, продать</t>
  </si>
  <si>
    <t>Дмитрий Ковпак — российский предприниматель с 20-летним опытом, эксперт по бизнесу с Китаем. Основатель Акселератора АКС — первой экосистемы для продавцов на маркетплейсах в России.
Основная компетенция Дмитрия — делать прибыль регулярной, а бизнес — конкурентным. Систематизировав свой многолетний опыт в торговле, он создал набор из 69 принципов, которые подробно и четко изложены на страницах этой книги. Знания, которыми делится Дмитрий, можно использовать не только для повышения продаж на маркетплейсах, но и как основу для комплексного развития вашего бизнеса.
Из книги вы узнаете: 
•   как выбрать продукт под целевую аудиторию;
•   как грамотно подобрать команду;
•   как добиться успеха в торговле;
•   как повысить чистую прибыль;
•   как снизить риски потери бизнеса;
•   как сэкономить время и деньги для значительного увеличения капитала.
В конце книги вас ждет важный бонус — памятка «10 вопросов и ответов для эффективной работы на маркетплейсах».</t>
  </si>
  <si>
    <t>Театральная фантазия на тему...Мысли благие и зловредные</t>
  </si>
  <si>
    <t>Захаров М.А.</t>
  </si>
  <si>
    <t>978-5-17-179844-4</t>
  </si>
  <si>
    <t>ASE000000000893634</t>
  </si>
  <si>
    <t>http://cdn.eksmo.ru/v2/ASE000000000893634/COVER/cover1.jpg</t>
  </si>
  <si>
    <t>ЗеркалоПамяти Захаров Театральная фантазия на тему...Мысли благие и зловредные</t>
  </si>
  <si>
    <t>Марк Анатольевич Захаров — величайшая фигура отечественной культуры, чье имя навсегда вписано в историю российского театра и кинематографа. Создатель и бессменный художественный руководитель театра «Ленком», он превратил его в территорию творческой свободы, где раскрылись такие звезды, как Инна Чурикова, Олег Янковский, Александр Абдулов и многие другие мастера сцены.
Его знаковые фильмы — «Двенадцать стульев», «Убить дракона», «Обыкновенное чудо», «Тот самый Мюнхгаузен», «Формула любви» — стали культовыми и разошлись на цитаты. Захаров также внес значительный вклад в сохранение исторического облика Москвы, инициировав воссоздание Иверских ворот Кремля и возрождение Храма Рождества Пресвятой Богородицы в Путинках.
Книга «Театральная фантазия на тему… Мысли благие и зловредные» — последнее слово художника, итоговый аккорд его мудрого, полнокровного, наполненного иронией и человеческим теплом творческого пути. Это размышления, в которых соединяются память о прошлом, наблюдения над окружающей реальностью и беззаветная вера в искусство — как в высшее объединяющее начало.</t>
  </si>
  <si>
    <t>Лучшие песни</t>
  </si>
  <si>
    <t>Пастернак Б.Л., Фатьянов А.И., Шаганов А.А.</t>
  </si>
  <si>
    <t>Карманная библиотека (лучшее)</t>
  </si>
  <si>
    <t>978-5-17-180107-6</t>
  </si>
  <si>
    <t>КБ(лучшее)</t>
  </si>
  <si>
    <t>ASE000000000893897</t>
  </si>
  <si>
    <t>http://cdn.eksmo.ru/v2/ASE000000000893897/COVER/cover1.jpg</t>
  </si>
  <si>
    <t>КБ(лучшее)Пастернак/Фатьянов Лучшие песни</t>
  </si>
  <si>
    <t>«Отговорила роща золотая…», «Мне нравится, что Вы больны не мной…», «От Волги до Енисея…» — строки, знакомые каждому. В сборник вошли стихотворения А. Пушкина, С. Есенина, М. Цветаевой, А. Фатьянова, А. Шаганова и многих других. Песни на стихи известных поэтов стали очень популярны: они звучат с эстрады, по радио и в кинофильмах. В их словах органично сплелись история и современность, мудрость веков и краски сегодняшнего дня. Они волнуют, завораживают и вдохновляют.</t>
  </si>
  <si>
    <t>Стихи и сказки Матушки Гусыни</t>
  </si>
  <si>
    <t>Маршак С.Я., Маршак А.И.</t>
  </si>
  <si>
    <t>978-5-17-178906-0</t>
  </si>
  <si>
    <t>ASE000000000892918</t>
  </si>
  <si>
    <t>http://cdn.eksmo.ru/v2/ASE000000000892918/COVER/cover1.jpg</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</si>
  <si>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t>
  </si>
  <si>
    <t>В книгу вошли английские народные детские стихи, песенки, сказки, загадки, скороговорки, считалки, полные народного юмора, фантазии, игры.
Перевод с английского С. Я. Маршака и А. И. Маршака.
Для широкого круга читателей.</t>
  </si>
  <si>
    <t>Гражданский процессуальный кодекс Российской Федерации на 1 февраля 2026 года. Со всеми изменениями, законопроектами и постановлениями судов</t>
  </si>
  <si>
    <t>978-5-17-182873-8</t>
  </si>
  <si>
    <t>ASE000000000896073</t>
  </si>
  <si>
    <t>http://cdn.eksmo.ru/v2/ASE000000000896073/COVER/cover1.jpg</t>
  </si>
  <si>
    <t>КодексыЗаконыРФ Гражданский процессуальный Кодекс на 1 февраля 2026 года. Со всеми изменениями, законопроектами и постановлениями судов</t>
  </si>
  <si>
    <t>Данное издание Гражданского процессуального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ГПК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ГПК.</t>
  </si>
  <si>
    <t>Трудовой кодекс Российской Федерации на 1 февраля 2026 года. Со всеми изменениями, законопроектами и постановлениями судов</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</si>
  <si>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</si>
  <si>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978-5-17-182887-5</t>
  </si>
  <si>
    <t>ASE000000000896090</t>
  </si>
  <si>
    <t>http://cdn.eksmo.ru/v2/ASE000000000896090/COVER/cover1.jpg</t>
  </si>
  <si>
    <t>КодексыЗаконыРФ Трудовой Кодекс. По состоянию на 1 февраля 2026 года. Со всеми изменениями, законопроектами и постановлениями судов</t>
  </si>
  <si>
    <t>Данное издание Трудового кодекса Российской Федерации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ТК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ТК РФ.</t>
  </si>
  <si>
    <t>Уголовно-исполнительный кодекс Российской Федерации на 1 февраля 2026 года. Со всеми изменениями, законопроектами и постановлениями судов</t>
  </si>
  <si>
    <t>978-5-17-182884-4</t>
  </si>
  <si>
    <t>ASE000000000896086</t>
  </si>
  <si>
    <t>http://cdn.eksmo.ru/v2/ASE000000000896086/COVER/cover1.jpg</t>
  </si>
  <si>
    <t>КодексыЗаконыРФ Уголовно-исполнительный кодекс РФ на 1 февраля 2026 года. Со всеми изменениями, законопроектами и постановлениями судов</t>
  </si>
  <si>
    <t>Данное издание Уголовно-исполнительного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УИК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УИК РФ.</t>
  </si>
  <si>
    <t>Тараканы в твоей голове и лишний вес 2.0. Как ложные установки мешают похудеть</t>
  </si>
  <si>
    <t>Галькевич О.С.</t>
  </si>
  <si>
    <t>Люби себя</t>
  </si>
  <si>
    <t>978-5-17-166408-4</t>
  </si>
  <si>
    <t>ЛюбиСебя</t>
  </si>
  <si>
    <t>ASE000000000883597</t>
  </si>
  <si>
    <t>http://cdn.eksmo.ru/v2/ASE000000000883597/COVER/cover1.jpg</t>
  </si>
  <si>
    <t>ЛюбиСебя Галькевич Тараканы в твоей голове и лишний вес 2.0. Как ложные установки мешают похудеть</t>
  </si>
  <si>
    <t>Олеся Галькевич — практикующий психолог с опытом работы более 10 лет, автор книг о самооценке и психологии похудения (в рейтинге самых продаваемых книг Forbes.Life), победитель конкурса книг «ЛитРес» «Это факт!». 
Ты пробовала худеть не единожды, но вес возвращается снова и снова. Ты решаешь сесть на диету с понедельника, но потом рука сама тянется к холодильнику. Ты перепробовала все модные диеты, но по-прежнему видишь в зеркале не то отражение, о каком мечтаешь… Тогда эта книга для тебя. Потому что мешают похудеть тараканы в твоей голове — психика, не справляясь со стрессами или драмами жизни, пытается сбалансировать свое состояние при помощи еды, а она уже избыточна для организма.
Олеся Галькевич, автор книги, бережно поможет тебе разобраться в психологических причинах лишнего веса и научит справляться со всем так, чтобы твои тараканы больше не стояли у тебя на пути. Поверь, ты справишься! 
Прочитав эту книгу, ты:
•   узнаешь психологические законы, касающиеся лишнего веса;
•   увидишь причины своего лишнего веса;
•   поймешь механизм срывов и заеданий;
•   выработаешь схему, как уменьшить количество срывов и как их постепенно ликвидировать;
•   начнешь свой путь к здоровому телу.</t>
  </si>
  <si>
    <t>Китайцы</t>
  </si>
  <si>
    <t>Веа Ч.</t>
  </si>
  <si>
    <t>Народы мира</t>
  </si>
  <si>
    <t>978-5-17-181121-1</t>
  </si>
  <si>
    <t>НародыМира</t>
  </si>
  <si>
    <t>ASE000000000888163</t>
  </si>
  <si>
    <t>http://cdn.eksmo.ru/v2/ASE000000000888163/COVER/cover1.jpg</t>
  </si>
  <si>
    <t>НародыМира Китайцы</t>
  </si>
  <si>
    <t>Китай — одна из древнейших цивилизаций мира, история которой насчитывает тысячелетия. От загадочных династий до современных мегаполисов — Китай оставил глубокий след в мировой культуре и политике. Так что же делает этот народ таким уникальным?
Китайцы известны своим трудолюбием, упорством и уважением к семье. Истоки их культуры уходят в глубь веков, а их традиции тесно связаны с учением Конфуция, даосизмом и буддизмом, традиционной медициной и искусством каллиграфии. Но как древние учения помогают современным китайцам сохранять гармонию и внутренний покой?
Сегодня Китай — ведущая мировая держава, где гигантские города соседствуют с древними храмами. Каковы же секреты долголетия китайской культуры? И какие ценности китайцы передадут будущим поколениям? Эти вопросы заставляют задуматься о значении Китая в современном мире.
И книга перед вами легко ответит на них!</t>
  </si>
  <si>
    <t>HSK 2: Развиваем письменную речь для сдачи экзамена</t>
  </si>
  <si>
    <t>Подготовка к HSK: пишем на китайском</t>
  </si>
  <si>
    <t>978-5-17-165917-2</t>
  </si>
  <si>
    <t>ПодготовкаHSK(ПишемНаКита</t>
  </si>
  <si>
    <t>ASE000000000883102</t>
  </si>
  <si>
    <t>http://cdn.eksmo.ru/v2/ASE000000000883102/COVER/cover1.jpg</t>
  </si>
  <si>
    <t>ПодготовкаHSK(ПишемНаКитайском)HSK 2: Развиваем письменную речь для сдачи экзамена</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</si>
  <si>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В основе пособия лежит лексический и грамматический минимум, необходимый для сдачи 2 уровня экзамена HSK версии 3.0. Книга состоит из 17 уроков, каждый урок содержит новые слова, диалоги, лексико-грамматические комментарии, а также упражнения, ответы к которым размещены в конце пособия. Разработанные комплексы упражнений направлены на развитие коммуникативных навыков и умения применять лексику и грамматику в различных ситуациях общения.
Пособие подходит для продолжающих изучать китайский язык.</t>
  </si>
  <si>
    <t>Грамматический практикум к "Полному курсу испанского языка"</t>
  </si>
  <si>
    <t>978-5-17-165916-5</t>
  </si>
  <si>
    <t>ASE000000000883101</t>
  </si>
  <si>
    <t>http://cdn.eksmo.ru/v2/ASE000000000883101/COVER/cover1.jpg</t>
  </si>
  <si>
    <t>ПолныйКурс Испанский язык. Грамматический практикум к "Полному курсу испанского языка"</t>
  </si>
  <si>
    <t>Роза Альфонсовна Гонсалес и Рушания Рашитовна Алимова — преподаватели МГИМО с многолетним опытом работы, авторы многих пособий по испанскому языку.
Грамматический практикум к «Полному курсу испанского языка» состоит из 21 урока, в каждом из которых приводится краткая грамматическая справка, основанная на пройденном в основном учебнике материале, большое количество упражнений с ключами для самопроверки, а также подробные проверочные работы для контроля усвоения языка. В этом пособии вы найдете самый полный объем испанской грамматики и лексики, соответствующий уровням А1-В1 языковой компетенции по современной европейской классификации.
Книга может быть использована для самостоятельного изучения испанского языка, а также как вспомогательное пособие на занятиях с преподавателем.</t>
  </si>
  <si>
    <t>Всё о динозаврах</t>
  </si>
  <si>
    <t>978-5-17-168586-7</t>
  </si>
  <si>
    <t>картон мелованный 260</t>
  </si>
  <si>
    <t>All about dinosaurus. Pop-up book</t>
  </si>
  <si>
    <t>ASE000000000885002</t>
  </si>
  <si>
    <t>http://cdn.eksmo.ru/v2/ASE000000000885002/COVER/cover1.jpg</t>
  </si>
  <si>
    <t>Суперинтерактив3Dкнига Всё о динозаврах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</si>
  <si>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t>
  </si>
  <si>
    <t>Гигантская 3D-книга, не имеющая аналогов в мире: увлекательное путешествие к древним властелинам Земли!
Миллионы лет назад, когда ещё не появился человек, на планете был один континент — Пангея, а населяло его множество разных динозавров и других рептилий. 180 млн лет они эволюционировали, отращивали броню и когти, охотились, поедали траву, и никто им не угрожал. Но случилась катастрофа — по одной из теорий, динозавры исчезли с лица Земли из-за падения метеорита, и теперь изучать древних ящеров мы можем только по ископаемым останкам и следам на окаменевших поверхностях.
ИЗ КНИГИ УЗНАЕШЬ:
Где и когда жили динозавры: триасовый, юрский, меловой периоды
О свирепых хищниках и смертельном оружии на охоте
О мирных травоядных и способах защиты от врагов
Какого размера были динозавры и у кого была самая длинная шея
Кто жил с динозаврами в мезозойской эре
Причину вымирания удивительных существ
65-сантиметровая карта с местами, где нашли окаменелости динозавров
Больше 100 окошек
11 объёмных конструкций
вращающееся колёсико
3 книжки в книжке</t>
  </si>
  <si>
    <t>Неофициальная кулинарная книга «Один дома»</t>
  </si>
  <si>
    <t>Тейлор Б.</t>
  </si>
  <si>
    <t>Фандом. Еда</t>
  </si>
  <si>
    <t>978-5-17-169946-8</t>
  </si>
  <si>
    <t>ФандомЕда</t>
  </si>
  <si>
    <t>The Unofficial Home Alone Cookbook: From a "Lovely" Cheese Pizza to a "Highly Nutritious" Mac and Cheese Dinner, Tasty Mea</t>
  </si>
  <si>
    <t>ASE000000000885757</t>
  </si>
  <si>
    <t>http://cdn.eksmo.ru/v2/ASE000000000885757/COVER/cover1.jpg</t>
  </si>
  <si>
    <t>ФандомЕда Тейлор Неофициальная кулинарная книга «Один дома»</t>
  </si>
  <si>
    <t>Теперь любимую историю можно не только пересматривать, но и попробовать на вкус!
В этой книге собрано 75 рецептов, вдохновленных сценами и персонажами из культовой комедии «Один дома»: от быстрых закусок и сытных ужинов до праздничных десертов и коктейлей для всей семьи. Хотите оборонять холодильник от «Мокрых бандитов» или просто устроить вечер с сырной пиццей и мороженым — эта книга станет вашим главным помощником. 
Добавьте немного озорства в повседневную жизнь и почувствуйте себя Кевином Маккалистером: ешьте и веселитесь, будто родители уехали, а вы — один дома!</t>
  </si>
  <si>
    <t>Свеча в гробнице: древний город Цзинцзюэ</t>
  </si>
  <si>
    <t>Бачан Тянься</t>
  </si>
  <si>
    <t>Хиты Китая. Свеча в гробнице</t>
  </si>
  <si>
    <t>978-5-17-180070-3</t>
  </si>
  <si>
    <t>бумага книжная кремовая 55</t>
  </si>
  <si>
    <t>ХитыКитаяСвеча</t>
  </si>
  <si>
    <t>Ghost blowing lamp 1 / 鬼吹灯 1 (печатное издание)</t>
  </si>
  <si>
    <t>ASE000000000872057</t>
  </si>
  <si>
    <t>http://cdn.eksmo.ru/v2/ASE000000000872057/COVER/cover1.jpg</t>
  </si>
  <si>
    <t>ХитыКитаяСвеча Бачан Свеча в гробнице: древний город Цзинцзюэ</t>
  </si>
  <si>
    <t>Жизнь Ху Баи, представителя образованной молодежи и ветерана боевых действий во Вьетнаме, резко меняется, когда ему в руки попадает старинная книга о таинственных практиках фэншуй, связанных с поиском древних захоронений. 
Ведомые жаждой наживы, Ху Баи и его друг Ван Кайсюань по прозвищу Толстяк ступают на скользкую и опасную дорожку расхищения гробниц. Им предстоит множество приключений в глухих горах, жутких подземных пещерах и жарких песках. 
Однако они даже не подозревают, что древние гробницы и затерянные города скрывают в себе нечто гораздо более опасное, чем сложный рельеф и хитроумные ловушки…</t>
  </si>
  <si>
    <t>Стеклянная душа красавицы. Книга 3</t>
  </si>
  <si>
    <t>Лан Ш.</t>
  </si>
  <si>
    <t>978-5-17-179249-7</t>
  </si>
  <si>
    <t>The glass maiden 3  / 琉璃美人煞 下</t>
  </si>
  <si>
    <t>ASE000000000879719</t>
  </si>
  <si>
    <t>http://cdn.eksmo.ru/v2/ASE000000000879719/COVER/cover1.jpg</t>
  </si>
  <si>
    <t>ХитыКитаяФэнтези Стеклянная душа красавицы. Книга 3</t>
  </si>
  <si>
    <t>Близится долгожданное Состязание цветка и Остров Фуюй открывает свои врата для участников и их учений. Сюаньцзи вместе с друзьями преисполнены радости от долгожданной встречи. Однако они пока не знают, что сулит грядущее. Старые враги успешно плетут интриги, тайны прошлого угрожают настоящему, а неожиданные потрясения грозят разлукой.
Терзаясь сомнениями Сюаньцзи отпускает в небо журавля собственного счастья и теперь сделает все, чтобы его вернуть. На пути ждут испытания, удивительные встречи и открытия, которые изменят девушку навсегда. Вопрос лишь в том, сможет ли она дойти до самого края земли и отыскать то, что так отчаянно ищет?</t>
  </si>
  <si>
    <t>Ветер перемен. Абсолютно неправильные люди</t>
  </si>
  <si>
    <t>Абсолютно неправильные люди</t>
  </si>
  <si>
    <t>978-5-17-157813-8</t>
  </si>
  <si>
    <t>АбсолютНеправЛюди</t>
  </si>
  <si>
    <t>ASE000000000874450</t>
  </si>
  <si>
    <t>http://cdn.eksmo.ru/v2/ASE000000000874450/COVER/cover1.jpg</t>
  </si>
  <si>
    <t>АбсолютНеправЛюди Назарова Ветер перемен. Абсолютно неправильные люди</t>
  </si>
  <si>
    <t>Как меняются люди под влиянием перемен и какой у этого исход? Ольга Назарова, российская писательница и автор популярного Дзен-канала «Родом из детства», делится секретами тонких душевных превращений между людьми в книге «Ветер перемен».
Четвертый роман в цикле «Абсолютно неправильные люди» отличается практичностью обложки, покрытой лаком, и компактностью формата, что позволяет всегда носить его с собой в сумке. Любимая книга всегда под рукой!
Изменения ведут к лучшему – люди сбрасывают груз прошлого, освобождая место чему-то новому и светлому. Главное – разглядеть тех, кто их приносит в нашу жизнь!</t>
  </si>
  <si>
    <t>Со временем меняется всё: мир вокруг, обстоятельства, а бывает, что даже люди и их взгляды на жизнь… И не всегда это плохо.
Неплохо, когда молоденькая девушка, замороченная модным коучем, вдруг начинает меняться, понимая, кто она на самом деле и что для неё важно. Совсем неплохо, когда болезненные воспоминания и бесконечные обязательства перед чужими, по сути, людьми уходят в прошлое, открывая дорогу чему-то новому, свежему и лёгкому, как ветер.
Хорошо, когда закостеневший в своём упорстве академик, вдруг начинает менять свой взгляд на собственную семью, слегка, самую чуточку смягчаясь.
Ветер перемен окутывает героев - пусть для кого-то это щенок, для кого-то фотография правнучки, а для кого-то человек, неожиданно ставший другом. Главное - не упустить тех, с кем приходят такие нужные и важные изменения.
Четвертая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</si>
  <si>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Шедевры Модерна</t>
  </si>
  <si>
    <t>Понять искусство</t>
  </si>
  <si>
    <t>978-5-17-177848-4</t>
  </si>
  <si>
    <t>ИскусствоПонимать</t>
  </si>
  <si>
    <t>ASE000000000892012</t>
  </si>
  <si>
    <t>http://cdn.eksmo.ru/v2/ASE000000000892012/COVER/cover1.jpg</t>
  </si>
  <si>
    <t>ИскусствоПонимать Шедевры Модерна</t>
  </si>
  <si>
    <t>Автор - Наталья Кортунова – искусствовед, старший научный сотрудник отдела искусства стран Европы и Америки XIX–XX веков ГМИИ им. А.С. Пушкина,  автор лекционных курсов по истории западноевропейского искусства и истории скульптуры, автор ряда книг: «Как читать и понимать живопись», «Знаки, символы и аллегории в искусстве». Наталья Кортунова – куратор ряда выставок ГМИИ, со-куратор выставочных проектов в ГМИИ — «Вим Дельвуа. Мимикрия» (2014), «Александр Колдер. Ретроспектива» (2015), «Река Конго. Искусство Центральной Африки» (2016). эксперт проекта «ModernArt&amp;Development».
 Модерн - оригинальный, загадочный, а порой и откровенно-чувственный стиль, подчинивший себе изобразительное искусство на рубеже XIX и XX столетий. С этим художественным явлением связано множество знаменитейших архитекторов, живо-
писцев, графиков, мастеров прикладного искусства, но, пожалуй, самыми яркими и самыми значимыми являются имена Антонио Гауди, Густава Климта и Альфонса Мухи. Этим трем авторам и посвящена эта книга, не ограничивающаяся, однако, их творческим наследием в рамках упомянутого стиля, а позволяющая проследить постепенное становление каждого мастера, от самых ранних произведений до зрелых работ.</t>
  </si>
  <si>
    <t>Фрай М.</t>
  </si>
  <si>
    <t>Лабиринты Ехо. Легенда фэнтези</t>
  </si>
  <si>
    <t>978-5-17-171799-5</t>
  </si>
  <si>
    <t>Макс Фрай(Лабиринты Ехо/Л</t>
  </si>
  <si>
    <t>ASE000000000887350</t>
  </si>
  <si>
    <t>http://cdn.eksmo.ru/v2/ASE000000000887350/COVER/cover1.jpg</t>
  </si>
  <si>
    <t>Макс Фрай(Лабиринты Ехо/Легенда фэнтези)Чужак</t>
  </si>
  <si>
    <t>Чужак – первый том из цикла книг «Лабиринты Ехо» самого читаемого автора начала ХХI века Макса Фрая.
Если вы взяли в руки эту книгу, будьте готовы отправиться в самое захватывающее путешествие своей жизни, полное опасностей и приключений. Причем, надолго! Ведь вы попадете в волшебный мир Лабиринтов Ехо, названный так в честь крупнейшего города могущественнейшего королевства. В Ехо не действуют законы нашего привычного мира и там происходят странные убийства. И немудрено: в Ехо правит бал нечисть, появляющаяся из зеркал, чтобы влиять на разум людей, питаться снами и отнимать жизни. 
Раскрыть преступления чудовищ вам предстоит вместе с сэром Джуффином Халли, начальником Тайного Сыска - своего рода элиты магической полиции Ехо – и рассказчиком всех этих удивительных историй сэром Максом.</t>
  </si>
  <si>
    <t>Мой новый босс - глупец. Том 1</t>
  </si>
  <si>
    <t>Итикава Д.</t>
  </si>
  <si>
    <t>Манга. Мой новый босс - глупец</t>
  </si>
  <si>
    <t>978-5-17-180302-5</t>
  </si>
  <si>
    <t>Лялюева Дарья Сергеевна</t>
  </si>
  <si>
    <t>МангаБосс</t>
  </si>
  <si>
    <t>ASE000000000880163</t>
  </si>
  <si>
    <t>http://cdn.eksmo.ru/v2/ASE000000000880163/COVER/cover1.jpg</t>
  </si>
  <si>
    <t>МангаБосс Итикава Мой новый босс - глупец. Том 1</t>
  </si>
  <si>
    <t>Кэнтаро Момосэ, устав от тирании начальника и проблем со здоровьем, решает начать жизнь с чистого листа в новой компании. Надежда на лучшее будущее оправдывается, когда он встречает своего нового босса — Юсэя Сиросаки. Он становится для Момосэ наставником, благодаря которому даже самые сложные задачи становятся преодолимыми.
История о том, как искренняя забота, неуклюжая доброта и внимание могут наполнить рабочие будни смыслом и теплом. Иногда самый нелепый босс может стать вашим другом!
Для широкого круга читателей.</t>
  </si>
  <si>
    <t>Игры теней</t>
  </si>
  <si>
    <t>978-5-17-181767-1</t>
  </si>
  <si>
    <t>ASE000000000895117</t>
  </si>
  <si>
    <t>http://cdn.eksmo.ru/v2/ASE000000000895117/COVER/cover1.jpg</t>
  </si>
  <si>
    <t>МафияЛюбовь Эйр Игры теней</t>
  </si>
  <si>
    <t>– Новинка серии «Мафия. Любовь на краю пропасти» от автора романа «Танец крылатых теней».
– Продолжение обжигающего цикла мафиозных романов «Падшие ангелы» Поли Эйр — каждую историю можно читать отдельно
– Издание в стильном европокете с клапанами, атмосферной версткой, иллюстрированными разворотами и черно-белыми артами внутри. 
– «В их мире слабость — непозволительная роскошь. Когда два характера сталкиваются в борьбе за власть, а доверие висит на волоске, как
быть, если они — слабые места друг друга? История Нико и Аспен
обострит ваши чувства до предела: страх, боль, уязвимость —
вы испытаете все. Они разожгут ваш интерес. Читайте, но будьте
осторожны — не обожгитесь»</t>
  </si>
  <si>
    <t>Аспен: Наш брак изначально был не по любви, а по расчёту. Это деловая сделка – холодный рассудок против горячих чувств. Николас Холланд — чертовски сексуальный, обаятельный и профессиональный убийца. Он так раздражает меня, что каждый раз я сдерживаю себя, чтобы не вонзить шпильку в его глаз.
Нико: Когда я впервые увидел её – это было похоже на пришествие дьявола по мою душу. Со временем пришло осознание, что это карма за все мои смертные грехи. Она слишком взбалмошна и вносит полнейший беспорядок в мою жизнь. Я очень надеюсь, что не сломаю ей позвоночник раньше, чем она отдаст мне своё сердце.</t>
  </si>
  <si>
    <t>Прекрасная пара</t>
  </si>
  <si>
    <t>Вульф Л.</t>
  </si>
  <si>
    <t>978-5-17-174896-8</t>
  </si>
  <si>
    <t>A Beautiful Couple</t>
  </si>
  <si>
    <t>ASE000000000889689</t>
  </si>
  <si>
    <t>http://cdn.eksmo.ru/v2/ASE000000000889689/COVER/cover1.jpg</t>
  </si>
  <si>
    <t>НаперегонкиСоСмертью Вульф Прекрасная пара</t>
  </si>
  <si>
    <t>– Динамичный психологический триллер. Первая книга новой серии «Наперегонки со смертью».
– Иногда идеальный брак — всего лишь фасад, и об этом знают оба. Но бывает, что правда известна лишь одному, пока другой годами живет в иллюзии. Эта книга — о том, как за преданностью прячется предательство, совместная история существует лишь для одного, а семейные узы становятся смертельными.
– Лесли Вульф — мастер психологического триллера, автор бестселлеров Amazon и Kindle. Ее книги переведены на более чем двадцать языков и разошлись тиражом свыше миллиона экземпляров.</t>
  </si>
  <si>
    <t>Аманда Дэвис жила как в сказке: карьера, роскошный дом, муж – звезда ТВ. Но в одночасье все рушится: Пол, ее муж, совершает убийство, а Аманда становится его невольной соучастницей. С каждым днем секрет становится все тяжелее, и Аманда видит истинное лицо Пола: холодного, расчетливого и опасного. Его обаяние исчезло, уступив место леденящей решимости сохранить тайну любой ценой. Аманда в ловушке. Она не просто скрывает правду – она пленница в собственной жизни. Что она готова сделать, чтобы вырваться из сети лжи? И кому можно доверять, когда чувствуешь угрозу от самого близкого человека?</t>
  </si>
  <si>
    <t>Сжигай килограммы, а не самооценку. Система осознанного питания. 10 правил — 100 рецептов: стройнеем бережно и навсегда</t>
  </si>
  <si>
    <t>Мироневич Мария</t>
  </si>
  <si>
    <t>Настоящая медицина</t>
  </si>
  <si>
    <t>978-5-17-180763-4</t>
  </si>
  <si>
    <t>НастоящМедицина</t>
  </si>
  <si>
    <t>ASE000000000894050</t>
  </si>
  <si>
    <t>http://cdn.eksmo.ru/v2/ASE000000000894050/COVER/cover1.jpg</t>
  </si>
  <si>
    <t>НастоящМедицина Лисенкова Сжигай килограммы, а не самооценку. Система осознанного питания. 10 правил — 100 рецептов: стройнеем бережно и навсегда</t>
  </si>
  <si>
    <t>Ты — то, что ты ешь! Эта простая и важная фраза объясняет, почему тебе до сих пор не удается похудеть или стабильно держать результат! 
Метод Марии Мироневич — комфортный путь к стройной и подтянутой фигуре, с заботой о себе и своем теле. Основой твоего бережного похудения станет понимание того, как правильно питаться, чтобы вес не возвращался! 
Автор разработала свой метод не только на базе полученного образования, но и на основе личного опыта похудения со 120 до 65 кг.
Выполняя рекомендации автора, вы придете к стабильному результату без голодания, тяжелых физических нагрузок и срывов. Вы узнаете, как избавиться от лишних килограммов без изнурительных тренировок, диет и насилия над собой. Вы не только начнете питаться вкусно и разнообразно, с пользой для вашей формы и здоровья, но и сможете обрести мотивацию для того, чтобы начать новую жизнь в новом теле без сомнений и стресса. Книга также подойдет тем, кто уже добился успехов в похудении и хочет закрепить полученный результат.
С помощью этой книги вы сможете:
·   избавиться от лишнего веса;
·   укрепить ваше здоровье;
·   закрепить полученный ранее результат;
·   изменить свое пищевое поведение и привычки;
·   научиться готовить простые, вкусные и полезные блюда для всей семьи.
В книге — 100 простых рецептов вкусных, сбалансированных и полезных блюд. Книга в твердой обложке.</t>
  </si>
  <si>
    <t>Баронесса ринга</t>
  </si>
  <si>
    <t>Спенсер М.</t>
  </si>
  <si>
    <t>978-5-17-173694-1</t>
  </si>
  <si>
    <t>The Wicked Women of Whitechapel 1: The Boxing Baroness</t>
  </si>
  <si>
    <t>ASE000000000888718</t>
  </si>
  <si>
    <t>http://cdn.eksmo.ru/v2/ASE000000000888718/COVER/cover1.jpg</t>
  </si>
  <si>
    <t>Очар(м)!Спенсер Баронесса ринга</t>
  </si>
  <si>
    <t>У Марианны Симпсон внешность и манеры утонченной леди, но каждый вечер она выходит на арену странствующего цирка своего дядюшки, и пока еще ни одному сопернику не удалось одолеть девушку в честном боксерском поединке.
Красивый, благородный и высокомерный Сент-Джон Пауэлл, герцог Стонтон, заслужил у недоброжелателей прозвище лорд Безупречность. Герцог презирает циркачей и комедиантов, но ему нужна Марианна, ведь девушка — единственная, кто способен помочь ему вырвать младшего брата из рук жестокого и коварного барона Стрикленда.</t>
  </si>
  <si>
    <t>Дыхание дракона</t>
  </si>
  <si>
    <t>Ли Фонда, Ли Шеннон</t>
  </si>
  <si>
    <t>Хиты молодежного эпического фэнтези. Стражи свитка</t>
  </si>
  <si>
    <t>978-5-17-168077-0</t>
  </si>
  <si>
    <t>ХитМолЭпичФэнтези</t>
  </si>
  <si>
    <t>Guardian of the Scroll. Book 1</t>
  </si>
  <si>
    <t>ASE000000000884549</t>
  </si>
  <si>
    <t>http://cdn.eksmo.ru/v2/ASE000000000884549/COVER/cover1.jpg</t>
  </si>
  <si>
    <t>ХитМолЭпичФэнтези Ли Дыхание дракона</t>
  </si>
  <si>
    <t>Шестнадцатилетний Джун стремится доказать свою ценность как воина и стать следующим Хранителем волшебного свитка Небес. Для этого ему нужно победить на элитном турнире Стражей, который проводится раз в шесть лет.
Джун надеется, что победа восстановит честь его отца и исправит ошибку, из-за которой их изгнали из дома, разлучив с матерью и братом-близнецом. Однако отец категорически против участия Джуна в турнире, ведь у юноши нет метки дыхания и он не видит в нем будущего воина.
Несмотря на запрет отца, Джун отправляется в столицу, чтобы принять участие в турнире. Вскоре он понимает, что его борьба касается не только личной жизни, но и судьбы всей страны и выживания близких ему людей.</t>
  </si>
  <si>
    <t>Как все успевать за 24 часа</t>
  </si>
  <si>
    <t>Беннетт А.</t>
  </si>
  <si>
    <t>978-5-17-175029-9</t>
  </si>
  <si>
    <t>ASE000000000889877</t>
  </si>
  <si>
    <t>http://cdn.eksmo.ru/v2/ASE000000000889877/COVER/cover1.jpg</t>
  </si>
  <si>
    <t>ЭксклюзивКлассика Беннетт Как все успевать за 24 часа</t>
  </si>
  <si>
    <t>Арнольд Беннетт отличался удивительной работоспособностью и многогранностью таланта — за свою жизнь он успел поработать над всем, от пьес и киносценариев до производственных романов, но самой успешной его работой остается «Как все успевать за 24 часа». Книга, изначально предназначавшаяся для «легионов клерков, машинисток и других белых воротничков, наводнивших британские офисы на рубеже веков», идеально подходит для всех, кто работает по графику не меньше восьми часов в сутки пять дней в неделю и чувствует, что их жизнь превратилась в бесконечную рутину, в которой один день не отличим от другого. Беннетт предлагает серию практических советов, как придать жизни больше смысла и лучше распорядиться своим самым ценным ресурсом — временем. 
В данное издание вошли также две другие популярные книги Беннетта по саморазвитию — «Человеческая машина» и «Ментальная эффективность и другие подсказки для мужчин и женщин».</t>
  </si>
  <si>
    <t>Угодливый супруг" и другие занимательные истории</t>
  </si>
  <si>
    <t>Маркиз де Сад</t>
  </si>
  <si>
    <t>978-5-17-181215-7</t>
  </si>
  <si>
    <t>Historiettes, Contes et Fabliaux</t>
  </si>
  <si>
    <t>ASE000000000894774</t>
  </si>
  <si>
    <t>http://cdn.eksmo.ru/v2/ASE000000000894774/COVER/cover1.jpg</t>
  </si>
  <si>
    <t>ЭксклюзивКлассика Маркиз де Сад "Угодливый супруг" и другие занимательные истории</t>
  </si>
  <si>
    <t>Скандальные взгляды и бескомпромиссные суждения, высказываемые маркизом Донасьеном Альфонсом де Садом на злобу всем «холодным и скучным моралистам», зачастую затмевали многочисленные достоинства его прозы, но в вошедших в это издание коротких и уморительных рассказах на первый план выходят именно изысканный слог, утонченный юмор и яркие и искрометные высказывания.
За свои взгляды маркиз более тридцати лет жизни провел в тюрьмах и лечебницах, его книги запрещались и уничтожались, а иные произведения и вовсе были опубликованы спустя более ста лет после смерти де Сада. Вот и «Занимательные истории» впервые увидели свет лишь в 1926 году — и с тех пор по праву заняли свое место в ряду выдающихся образцов французской литературы XVIII века.</t>
  </si>
  <si>
    <t>Общественное мнение и толпа</t>
  </si>
  <si>
    <t>Тард Г.</t>
  </si>
  <si>
    <t>978-5-17-181618-6</t>
  </si>
  <si>
    <t>L’Opinion et la Foule</t>
  </si>
  <si>
    <t>ASE000000000894952</t>
  </si>
  <si>
    <t>http://cdn.eksmo.ru/v2/ASE000000000894952/COVER/cover1.jpg</t>
  </si>
  <si>
    <t>ЭксклюзивКлассика Тард Общественное мнение и толпа</t>
  </si>
  <si>
    <t>Жан-Габриэль Тард (1843 — 1904) —  видный французский криминолог, психолог и философ, член Академии нравственных и политических наук, но прежде всего — один из ученых, стоявших у истоков создания научной  социологии, разработавший свою уникальную «субъективно-психологическую» теорию еще в 1870-х гг.  и истративший на ее развитие и шлифовку целых 20 лет. Его вклад в социологию трудно переоценить — так, Тард считается создателем двух направлений современной социологии: теории массовой культуры и анализа общественного мнения.
«Общественное мнение и толпа» — книга, впервые опубликованная Тардом еще в 1892 г., но не утратившая актуальности и в наши дни, одно из основополагающих произведений теории массовой коммуникации. В ней ученый рассуждает на тему «публики» как высшей формы толпы — косной и легковерной массы, недолговечной и зависимой от своего вождя.
Публика тоже зависима, однако уже от средств массовой информации, последовательно формирующих ее мнение, объединена общностью суждений (внушенных ей извне, при помощи все тех же средств массовой информации) и склонна к новизне. Она более замкнута социально, нежели толпа, более терпима к чужому мнению. Однако достаточно грамотно проманипулировать ее мнением, чтобы публика вновь обратилась в разрушительную толпу...</t>
  </si>
  <si>
    <t>О душе</t>
  </si>
  <si>
    <t>978-5-17-169853-9</t>
  </si>
  <si>
    <t>De interpretatione</t>
  </si>
  <si>
    <t>ASE000000000885776</t>
  </si>
  <si>
    <t>http://cdn.eksmo.ru/v2/ASE000000000885776/COVER/cover1.jpg</t>
  </si>
  <si>
    <t>ЭксклюзивКлассика(тв/ляссе)Аристотель О душе</t>
  </si>
  <si>
    <t>– «О душе» удобно читать как свод основных аристотелевских тем: что такое душа, как она связана с телом, как мы мыслим и говорим, зачем человеку философия. 
– В трактате «Исследование о душе» Аристотель предлагает взгляд на душу как на принцип жизни, различает уровни живого и обсуждает познание, ощущение, воображение и мысль. 
– «Об истолковании» показывает, как складываются высказывания, почему одни суждения бывают истинными, другие ложными, и как язык связан с мышлением. 
– Тексты из «Малых сочинений о природе» и фрагменты «Протрептика» дополняют картину: от вопросов памяти и ощущений до рассуждений о ценности философской жизни. 
– Книга будет интересна студентам гуманитарных специальностей, всем, кто начинает знакомство с античной философией, и читателям, которым важно видеть источники современных представлений о душе, сознании и логике.</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</si>
  <si>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западноевропейской философии и науки. 
В настоящий сборник входят трактат Аристотеля «Исследование о душе», посвященный природе человеческой души, логический трактат «Об истолковании», две небольших работы из «Малых сочинений о природе» и редко издаваемый «Протрептик», созданный для пробуждения интереса к философии среди молодежи и сохранившийся лишь фрагментарно.</t>
  </si>
  <si>
    <t>Формирование общественного мнения</t>
  </si>
  <si>
    <t>Бернейс Э.</t>
  </si>
  <si>
    <t>МАРКЕТИНГ. РЕКЛАМА. PR</t>
  </si>
  <si>
    <t>978-5-17-182850-9</t>
  </si>
  <si>
    <t>Crystallizing public opinion</t>
  </si>
  <si>
    <t>ASE000000000896052</t>
  </si>
  <si>
    <t>http://cdn.eksmo.ru/v2/ASE000000000896052/COVER/cover1.jpg</t>
  </si>
  <si>
    <t>ЭксклюзивКлассика(тв/ляссе)Бернейс Формирование общественного мнения</t>
  </si>
  <si>
    <t>Реклама — двигатель торговли.
Но как убедить искушенного потенциального потребителя, что ему необходимо приобрести товар, сходить на фильм, проголосовать за политика, потратиться на благотворительную кампанию?
Тут-то и вступает в дело гениальная идея пиара, ассоциирующая для каждого представителя той или иной социальной группы определенный товар, личность или услугу с не менее определенной идеей или комплексом идей.
А вот как конкретно преуспеть в данной непростой сфере деятельности, рассказывает в своей книге великий пиарщик Бернейс, научивший, среди прочего, и богачей, и бедняков начинать день с яичницы с беконом, а феминисток всего мира, увы, курить сигареты.</t>
  </si>
  <si>
    <t>Реквием по мечте</t>
  </si>
  <si>
    <t>Селби-мл. Х.</t>
  </si>
  <si>
    <t>978-5-17-182623-9</t>
  </si>
  <si>
    <t>Requiem for a Dream</t>
  </si>
  <si>
    <t>ASE000000000895801</t>
  </si>
  <si>
    <t>http://cdn.eksmo.ru/v2/ASE000000000895801/COVER/cover1.jpg</t>
  </si>
  <si>
    <t>ЭксклюзивКлассика(тв/ляссе)Селби-мл. Реквием по мечте</t>
  </si>
  <si>
    <t>Впервые «Реквием по Мечте» был опубликован в 1978 году. Книга повествует о судьбах четырех жителей Нью-Йорка, которые, не в силах выдержать разницу между мечтами об идеальной жизни и реальным миром, ищут утешения в иллюзорных эрзац-заменителях. Главным героем романа, по мысли автора, является Зависимость, а сама книга — манифестом триумфа Зависимости над человеческим духом. Это реквием по всем тем, кто предал жизнь для радужной иллюзии и потерял в себе Человека.
Экранизация «Реквиема по мечте» состоялась в 2001 году. Фильм был номинирован на премии «Оскар» и «Золотой глобус».</t>
  </si>
  <si>
    <t>978-5-17-183020-5</t>
  </si>
  <si>
    <t>ASE000000000896229</t>
  </si>
  <si>
    <t>http://cdn.eksmo.ru/v2/ASE000000000896229/COVER/cover1.jpg</t>
  </si>
  <si>
    <t>ЭксклюзивКлассика(тв/ляссе)Фитч Белый олеандр</t>
  </si>
  <si>
    <t>Жизнь моя, кинематограф</t>
  </si>
  <si>
    <t>Левитанский Ю.Д.</t>
  </si>
  <si>
    <t>978-5-17-167601-8</t>
  </si>
  <si>
    <t>ASE000000000884087</t>
  </si>
  <si>
    <t>http://cdn.eksmo.ru/v2/ASE000000000884087/COVER/cover1.jpg</t>
  </si>
  <si>
    <t>ЭксклюзивКлассикаРус Левитанский Жизнь моя, кинематограф</t>
  </si>
  <si>
    <t>В данное издание вошли лучшие стихотворения из всех авторских сборников поэта, включая знаменитый «Кинематограф» (1970), принесший автору всесоюзную популярность, книги «Белые стихи» (1991), удостоенной Государственной премии РФ в области литературы и искусства, а также произведения, написанные поэтом в последние годы жизни.  В своих удивительно лиричных стихах Юрий Левитанский размышляет о смысле существования и об ответственности перед своим временем, пробует постичь сложный внутренний мир современного человека, пытается запечатлеть каждый прожитый день настоящего, осмыслить прошлое и предугадать будущее.</t>
  </si>
  <si>
    <t>Пути небесные</t>
  </si>
  <si>
    <t>Шмелев И.С.</t>
  </si>
  <si>
    <t>978-5-17-181596-7</t>
  </si>
  <si>
    <t>ASE000000000894932</t>
  </si>
  <si>
    <t>http://cdn.eksmo.ru/v2/ASE000000000894932/COVER/cover1.jpg</t>
  </si>
  <si>
    <t>ЭксклюзивКлассикаРус Шмелев Пути небесные</t>
  </si>
  <si>
    <t>Книгу «Пути небесные» сам Иван Шмелев называл «первым опытом православного романа». В основу сюжета легли судьбы неверующего инженера Виктора Алексеевича и кроткой, глубоко воцерковленной девушки Дарьи. Благодаря встрече с Даринькой перед Виктором открылся новый, незнакомый ему мир, а ее любовь и глубокая вера помогли пройти трудный жизненный путь, принять «пути небесные».</t>
  </si>
  <si>
    <t>Левитанский Ю.</t>
  </si>
  <si>
    <t>Эксклюзив: поэзия</t>
  </si>
  <si>
    <t>978-5-17-167600-1</t>
  </si>
  <si>
    <t>ЭксклюзивПоэзия</t>
  </si>
  <si>
    <t>ASE000000000884086</t>
  </si>
  <si>
    <t>http://cdn.eksmo.ru/v2/ASE000000000884086/COVER/cover1.jpg</t>
  </si>
  <si>
    <t>ЭксклюзивПоэзия Левитанский Жизнь моя, кинематограф</t>
  </si>
  <si>
    <t>Эллис Альберт</t>
  </si>
  <si>
    <t>The Myth of Self-esteem</t>
  </si>
  <si>
    <t>Знакомые следы</t>
  </si>
  <si>
    <t>Пермяк Е.А.</t>
  </si>
  <si>
    <t>Библиотека начальной школы</t>
  </si>
  <si>
    <t>978-5-17-177708-1</t>
  </si>
  <si>
    <t>БибНачШК.</t>
  </si>
  <si>
    <t>ASE000000000891878</t>
  </si>
  <si>
    <t>http://cdn.eksmo.ru/v2/ASE000000000891878/COVER/cover1.jpg</t>
  </si>
  <si>
    <t>БибНачШК.Пермяк Знакомые следы</t>
  </si>
  <si>
    <t>Причины купить сборник Евгения Пермяка:
— Добрые и забавные сюжеты о понимании и любви к животным.
— Рассказы и сказки, где хорошее и правильное всегда выигрывает.
— Трогательные, теплые и смешные иллюстрации Елены Володькиной.
— Прекрасные тексты для первого чтения: сюжетные и не длинные.</t>
  </si>
  <si>
    <t>Кто такой Евгений Пермяк? Сказочник. Самый настоящий. Для детей он написал сотни литературных сказок. Первая его книга вышла еще в далеком 1946 году. Огромное влияние на писателя оказали сказы Бажова. Но сказочная канва заполнена в его текстах современными персонажами, обстоятельствами, событиями. Особое место в любом произведении Пермяка занимает природа. В сборник мы отобрали произведения, где главные герои — животные. А совсем-совсем главные — дети. Добрые, смешные и где-то поучительные истории, замечательно проиллюстрированные Еленой Володькиной, доставят радость и удовольствие юным читателям.</t>
  </si>
  <si>
    <t>IT-архитектура и проекты автоматизации бизнеса</t>
  </si>
  <si>
    <t>Отькало И.В.</t>
  </si>
  <si>
    <t>978-5-17-179661-7</t>
  </si>
  <si>
    <t>ASE000000000893401</t>
  </si>
  <si>
    <t>http://cdn.eksmo.ru/v2/ASE000000000893401/COVER/cover1.jpg</t>
  </si>
  <si>
    <t>БизнесТренды Отькало IT-архитектура и проекты автоматизации бизнеса</t>
  </si>
  <si>
    <t>Илья Отькало — директор CORS Academy, эксперт по автоматизации бизнеса с более чем 20-летним опытом работы в ведущих IT-компаниях, включая «1С-Архитектор бизнеса», «Первый БИТ» и фирму «1С». Автор легендарного «Курса аналитика 1С» и книги «Автоматизация бизнес-процессов». Практик, который внедрял автоматизированные системы, управлял проектами и обучал аналитиков.
Новая книга Ильи Отькало — «IT-архитектура и проекты автоматизации бизнеса» — развивает идеи предыдущей и содержит все необходимое, чтобы запустить автоматизацию без ошибок и переделок:
•   практическое руководство по построению IT-архитектуры с использованием TOGAF и ArchiMate;
•   пошаговая схема от анализа (AS IS) до внедрения: как грамотно пройти все этапы проекта;
•   реальные кейсы из 20-летней практики: как решать проблемы с заказчиками, миграцией и интеграцией;
•   рекомендации по внедрению систем на базе 1С: выбор решений, настройка модулей (бухучет, CRM, УТ), интеграция;
•   управление проектами и командная работа: как выстраивать коммуникацию и избегать конфликтов;
•   тестирование и сопровождение: как проводить ТОД, ИТ и работать с ошибками.
Книга написана на языке практика, каждый раздел построен на реальных проектах, типичных ошибках и решениях, с которыми сталкиваются все, кто внедряет системы.
В финале — приглашение в профессиональное сообщество: курсы, тренинги и конференции от CORS Academy, чтобы вы не просто закрыли книгу, а продолжили свой путь в профессии.</t>
  </si>
  <si>
    <t>Леннон и Маккартни. История дружбы и соперничества</t>
  </si>
  <si>
    <t>Лесли И.</t>
  </si>
  <si>
    <t>Биографии легендарных музыкантов</t>
  </si>
  <si>
    <t>978-5-17-154912-1</t>
  </si>
  <si>
    <t>БиографииЛегендарныхМузык</t>
  </si>
  <si>
    <t>JOHN AND PAUL</t>
  </si>
  <si>
    <t>ASE000000000867477</t>
  </si>
  <si>
    <t>http://cdn.eksmo.ru/v2/ASE000000000867477/COVER/cover1.jpg</t>
  </si>
  <si>
    <t>БиографииЛегендарныхМузыкантов Леннон и Маккартни. История дружбы и соперничества</t>
  </si>
  <si>
    <t>«Леннон и Маккартни. История дружбы и соперничества» — это  взгляд на фронтменов Битлз сквозь призму их хитов. Принято считать, что великих музыкантов связывала крепкая дружба, которую разрушили деньги и успех. Автор книги Иан Лесли, как эксперт в области психологии, отчасти разрушает этот стереотип. Глубокий анализ противоречивых отношений Джона Леннона и Пола Маккартни основан на недавно опубликованных свидетельствах.
Благодаря этой книге читатель сможет проникнуть в творческие тайны двух рок-звезд, наполненные духом соперничества, взаимного вдохновения и профессиональной ревности.</t>
  </si>
  <si>
    <t>В нашей школе всё бывает. Весёлые рассказы</t>
  </si>
  <si>
    <t>Дружинина М.В.</t>
  </si>
  <si>
    <t>978-5-17-153610-7</t>
  </si>
  <si>
    <t>ASE000000000869998</t>
  </si>
  <si>
    <t>http://cdn.eksmo.ru/v2/ASE000000000869998/COVER/cover1.jpg</t>
  </si>
  <si>
    <t>ВесёлыеРассказы Дружинина В нашей школе всё бывает. Весёлые рассказы</t>
  </si>
  <si>
    <t>У школьников так много уроков! Так много предметов! А ещё домашние задания... И всё надо усвоить и запомнить. И всё же в школе, на переменках, ребята и играют, и шутят, и озорничают. А иногда и на уроках. Как в рассказе Марины Дружининой «Человек в будущем».
Ученик Петька Редькин был убеждён, что человеку будущего не будут задавать уроки на дом. Но учительница с ним категорически не согласилась. Как вы думаете, почему? Прочитайте нашу замечательную книжку и узнаете!</t>
  </si>
  <si>
    <t>В книге известной детской писательницы Марины Дружининой вы найдёте весёлые рассказы о школьных буднях и долгожданных выходных днях. О дружбе и порой непростых взаимоотношениях между учениками. О шумных, озорных переменках. Об учителях, которые любят и уважают тех ребят, которые знают, что учиться всегда пригодится!
Художник Е. Ващинская.
Для младшего школьного возраста.</t>
  </si>
  <si>
    <t>Вагнер». «Проект К»: через ад к свободе</t>
  </si>
  <si>
    <t>Ященко А.Н.</t>
  </si>
  <si>
    <t>978-5-17-180945-4</t>
  </si>
  <si>
    <t>ASE000000000892115</t>
  </si>
  <si>
    <t>http://cdn.eksmo.ru/v2/ASE000000000892115/COVER/cover1.jpg</t>
  </si>
  <si>
    <t>ВремяZ Ященко «Вагнер». «Проект К»: через ад к свободе(ИДЛенинград)</t>
  </si>
  <si>
    <t>Автор первого документального фильма о ЧВК «Вагнер»
Андрей Ященко провёл месяцы рядом с теми, кого общество
привыкло не замечать — бывшими заключёнными, добровольно
отправившимися на фронт. Вместе с ними он прошёл от тюрем-
ного барака до заветного помилования. Перед читателем — не
хроника войны, а человеческое свидетельство о страхе, боли
и надежде. Здесь кровь и вера, отчаяние и храбрость сплетаются
в одно чувство. Книга ищет ответ на главный вопрос: может ли
человек искупить свою вину и какой ценой?</t>
  </si>
  <si>
    <t>Майкл Джексон. Биография в комиксах</t>
  </si>
  <si>
    <t>Сека</t>
  </si>
  <si>
    <t>Зал славы. Комиксы</t>
  </si>
  <si>
    <t>978-5-17-163827-6</t>
  </si>
  <si>
    <t>ЗалСлавыКомиксы</t>
  </si>
  <si>
    <t>MICHAEL JACKSON EN BD</t>
  </si>
  <si>
    <t>ASE000000000880889</t>
  </si>
  <si>
    <t>http://cdn.eksmo.ru/v2/ASE000000000880889/COVER/cover1.jpg</t>
  </si>
  <si>
    <t>ЗалСлавыКомиксы Майкл Джексон. Биография в комиксах</t>
  </si>
  <si>
    <t>Как улыбчивый мальчишка из небольшого города превратился в "Короля поп-музыки", одного из самых успешных исполнителей в истории? Этот графический роман расскажет о невероятном пути Майкла Джексона - от первых шагов в семейном проекте The Jackson 5 до всемирного признания и рекордов, которые до сих пор остаются непревзойденными.
В более чем 20 комиксах от художников со всего света заново оживает история артиста, который ломал границы жанров, задавал новые стандарты в музыке и танце и стал символом целой эпохи.
Эта книга - шанс увидеть легенду с новой стороны: не только как икону сцены, но и как человека, который всю жизнь искал свободу и себя.</t>
  </si>
  <si>
    <t>История английского футбола</t>
  </si>
  <si>
    <t>Сурин С.В.</t>
  </si>
  <si>
    <t>978-5-17-180235-6</t>
  </si>
  <si>
    <t>ASE000000000894001</t>
  </si>
  <si>
    <t>http://cdn.eksmo.ru/v2/ASE000000000894001/COVER/cover1.jpg</t>
  </si>
  <si>
    <t>ЗвездыСпорта Сурин История английского футбола</t>
  </si>
  <si>
    <t>Английский футбол — он какой? Такой же, как и по всему миру, или свой, особенный? Конечно же, особенный — ведь именно с Англии и началась мировая футбольная лихорадка. Именно в стране Байрона и Диккенса возник первый официальный свод футбольных правил и первый турнир «на вылет», прошел первый международный матч и в любительских командах стали появляться профессионалы, конспиративно получавшие плату за игру. Именно Великобритания может поспорить с такими «офутболенными» странами, как Испания и Португалия, количеством команд, игроков и тренеров, ставших легендами мирового футбола. И именно в Великобритании самые свирепые, преданные и фанатичные на свете болельщики.
О том, как зарождался английский футбол и как он размежевался с регби, как знаменитые британские команды взлетали на пьедестал и падали во второй дивизион, какими по характеру были легендарные игроки и тренеры и как пламенно они любили футбол, читайте в этой книге!</t>
  </si>
  <si>
    <t>Японский язык шаг за шагом + аудиокурс</t>
  </si>
  <si>
    <t>Первова О.А.</t>
  </si>
  <si>
    <t>Иностранный язык шаг за шагом + аудиокурс</t>
  </si>
  <si>
    <t>978-5-17-178348-8</t>
  </si>
  <si>
    <t>ИнострЯзШагЗаШагом(+аудио</t>
  </si>
  <si>
    <t>ASE000000000892564</t>
  </si>
  <si>
    <t>http://cdn.eksmo.ru/v2/ASE000000000892564/COVER/cover1.jpg</t>
  </si>
  <si>
    <t>ИнострЯзШагЗаШагом(+аудиокурс)Японский язык</t>
  </si>
  <si>
    <t>Автором данного учебного пособия является Ольга Андреевна Первова, преподаватель японского языка со стажем работы более 12 лет, выпускница МГПУ, а также автор многих других учебных пособий по японскому языку. Пособие позволит читателю начать изучать японский язык с нуля, познакомит с базовой грамматикой японского, а также поможет начать говорить на японском на бытовые темы.
Издание включает в себя 10 уроков, которые делятся на несколько разделов. В каждом разделе содержится описание какой-либо темы в грамматике японского языка, сопровождаемое подробными схемами и объяснениями с примерами, также к разделу прилагаются несколько упражнений для тренировки. Уроки снабжены словарями новых слов (включая их написание с помощью японской иероглифики). К изданию также прилагается аудиокурс, он доступен на официальном сайте издательства АСТ в разделе «Аудио» (https://ast.ru/audio) после регистрации.
Данное учебное пособие адресовано широкому кругу читателей и отлично подходит людям, которые желают начать учить японский язык либо освежить свои знания в японском.</t>
  </si>
  <si>
    <t>Разрушительная литература. Проклятые и одаренные</t>
  </si>
  <si>
    <t>Карпачева-Серая О.</t>
  </si>
  <si>
    <t>Искусство без купюр</t>
  </si>
  <si>
    <t>978-5-17-168598-0</t>
  </si>
  <si>
    <t>ИскусствоБезКупюр</t>
  </si>
  <si>
    <t>ASE000000000870504</t>
  </si>
  <si>
    <t>http://cdn.eksmo.ru/v2/ASE000000000870504/COVER/cover1.jpg</t>
  </si>
  <si>
    <t>ИскусствоБезКупюр Карпачева-Серая Разрушительная литература. Проклятые и одаренные</t>
  </si>
  <si>
    <t>Перед вами сборник литературных портретов — шесть историй о судьбах и творчестве писателей, которые изменили представление о литературе и человеке: Джордж Байрон, Оскар Уайльд, Шарлотта Бронте, Эдгар По, Вирджиния Вулф и Мэри Шелли. 
Факты их биографий здесь переплетаются с темами их произведений и атмосферой времени, в котором они жили и писали.
Автор — кандидат культурологии, лектор, предлагает взглянуть на литературу не столько как на академическую дисциплину, а как на путь познания мира, себя и человеческой природы.
Эта книга может стать навигатором для всех, кто изучает историю культуры или просто хочет понять, почему слова, написанные сто лет назад, всё ещё откликаются в нас сегодня.</t>
  </si>
  <si>
    <t>Карта мира под старину А0+ (очень большая) (в тубусе)</t>
  </si>
  <si>
    <t>Карта в ПВХ-рукаве</t>
  </si>
  <si>
    <t>978-5-17-182796-0</t>
  </si>
  <si>
    <t>ASE000000000895964</t>
  </si>
  <si>
    <t>http://cdn.eksmo.ru/v2/ASE000000000895964/COVER/cover1.jpg</t>
  </si>
  <si>
    <t>Карта в ПВХ-рукаве(А0+/1стор)Карта мира под старину А0+ (очень большая) (в тубусе)</t>
  </si>
  <si>
    <t>Представляем вашему вниманию одностороннюю настенную карту мира размером 1600×1050 мм. Эта политическая карта охватывает все независимые государства мира, включая Россию в новых границах, а также особые владения и территории с особым статусом. Карта выполнена в изысканном ретро-стиле, стилизована под старинное издание, что придает ей особый шарм и винтажную элегантность. Несмотря на декоративное оформление, картографическая информация остается чёткой и легко читаемой. Политическое деление мира: все государства мира с актуальными границами и обозначением территорий с особым статусом. Отображение населённых пунктов: используются пунсоны трёх размеров, показывающие населённость городов: более 1 млн жителей; от 100 тыс. до 1 млн жителей; менее 100 тыс. жителей. Врезка на Европу: дополнительный масштабный фрагмент карты для детального изучения европейской части мира. Цветовое оформление: страны и океаны окрашены в мягкие, гармоничные цвета, которые не мешают восприятию информации и подчеркивают ретро-атмосферу карты. Уникальный дизайн в ретро-стиле — отличное решение для тех, кто ценит классическую эстетику и хочет внести в интерьер нотки истории и старины. Карта станет не только полезным информационным акцентом, но и стильным элементом декора в кабинете, гостиной, учебной комнате или офисе. Односторонняя настенная карта мира в ретро-стиле — это гармоничное сочетание красоты и функциональности. Она позволит вам не только ориентироваться в геополитической ситуации современного мира, но и добавит в ваш интерьер оттенок утончённости и исторической глубины.</t>
  </si>
  <si>
    <t>Политическая карта мира А0+ (в новых границах; очень большая) (в тубусе)</t>
  </si>
  <si>
    <t>978-5-17-182953-7</t>
  </si>
  <si>
    <t>ASE000000000896146</t>
  </si>
  <si>
    <t>http://cdn.eksmo.ru/v2/ASE000000000896146/COVER/cover1.jpg</t>
  </si>
  <si>
    <t>Карта в ПВХ-рукаве(А0+/1стор)Политическая карта мира А0+ (в новых границах; очень большая) (в тубусе)</t>
  </si>
  <si>
    <t>Арбитражный процессуальный кодекс Российской Федерации на 1 февраля 2026 года. Со всеми изменениями, законопроектами и постановлениями судов</t>
  </si>
  <si>
    <t>978-5-17-182885-1</t>
  </si>
  <si>
    <t>ASE000000000896088</t>
  </si>
  <si>
    <t>http://cdn.eksmo.ru/v2/ASE000000000896088/COVER/cover1.jpg</t>
  </si>
  <si>
    <t>КодексыЗаконыРФ Арбитражный процессуальный кодекс РФ на 1 февраля 2026 года. Со всеми изменениями, законопроектами и постановлениями судов</t>
  </si>
  <si>
    <t>Данное издание Арбитражного процессуального кодекса РФ сверено с официальным источником и приводится по состоянию на 1 февраля 2026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АПК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АПК РФ.</t>
  </si>
  <si>
    <t>Концессия</t>
  </si>
  <si>
    <t>Быченин А.П.</t>
  </si>
  <si>
    <t>978-5-17-182276-7</t>
  </si>
  <si>
    <t>ASE000000000890912</t>
  </si>
  <si>
    <t>http://cdn.eksmo.ru/v2/ASE000000000890912/COVER/cover1.jpg</t>
  </si>
  <si>
    <t>Коллекция Быченин Концессия(ИДЛенинград)</t>
  </si>
  <si>
    <t>– Сборник из цикла «Концессия». 
– В издание вошли три произведения — «Здесь обитают драконы», «Туда, но не обратно», «Пришел, увидел, поселился» — самостоятельные, но связанные общей вселенной истории о переселенцах, новых мирах и неожиданных правилах выживания.
– Быченин создает насыщенные миры с продуманной культурой, необычной экосистемой и логикой развития миров. В каждой повести — собственная загадка, риск и необходимость адаптироваться в условиях, где человек — лишь гость.
– Александр Быченин — инженер-механик, кандидат технических наук, автор популярных циклов научной и приключенческой фантастики. Читатели ценят его тексты за реалистичность, научную точность и сильную атмосферу «неизведанного».
– Серия «Коллекция». Также в серии: Константин Денисов «Выживальщики», Юрий Валин «Окраины», Артем Каменистый «Альфа-ноль».</t>
  </si>
  <si>
    <t>Я Олег Лесничий, и я… кризисный инженер. Жаль только, что в сложившейся ситуации мне больше бы пригодился кризисный психолог. Почему? Так сам виноват — слишком уверовал в свои силы и влез в долги. И теперь ближайшие пять лет придется торчать на Роксане, в весьма своеобразной колонии. И в не самой приятной компании — новый коллектив тот еще серпентарий! Одна радость — старый приятель неожиданно отыскался. Что же касается приключений… то этого добра здесь навалом: хочешь — гонки, хочешь — охота, хочешь — пострелушки с «дикими». А еще здесь, на Роксане, водятся каменные слизняки! И это помимо духа фронтира и перспективы карьерного роста! Так что надежда есть. Если выживу, конечно.</t>
  </si>
  <si>
    <t>Ведьмак двадцать третьего века</t>
  </si>
  <si>
    <t>Мясоедов В.М.</t>
  </si>
  <si>
    <t>978-5-17-182278-1</t>
  </si>
  <si>
    <t>ASE000000000895644</t>
  </si>
  <si>
    <t>http://cdn.eksmo.ru/v2/ASE000000000895644/COVER/cover1.jpg</t>
  </si>
  <si>
    <t>КоллекцияФантастики Мясоедов Ведьмак двадцать третьего века</t>
  </si>
  <si>
    <t>– Сборник из цикла «Ведьмак двадцать третьего века». В книгу вошли три произведения — «Новый мир», «Четвертая магическая война» и «Дальневосточный штиль».
– Истории о мире будущего, где магия и высокие технологии существуют бок о бок, а охотники на чудовищ получают совершенно новые задачи и врагов. Автор развивает оригинальную концепцию: привычный образ ведьмака переносится в XXIII век — эпоху магтеха, межмировых переходов, новых рас и угроз, которые невозможно решить лишь мечом или заклинанием.
– Владимир Мясоедов — известный писатель фэнтези, чьи циклы стабильно входят в топы онлайн-платформ. Читатели отмечают глубокий мир, яркие боевые сцены и харизматичных героев.
– Серия «Коллекция фантастики». Читайте также: Сергей Карелин «Адвокат Империи», Дмитрий Шелег «Живой лед», Григорий Шаргородский «Оценщик-1».</t>
  </si>
  <si>
    <t>Для одного молодого человека наступила полоса невезения, в результате которой он вынужден осваиваться в параллельном мире, где вроде бы многое такое же… Только у власти до сих пор сидят аристократы, да вдобавок научный прогресс по большей части заменен магией. Небо этой Земли бороздят многопушечные летучие корабли, а в городах помимо людей можно встретить орков, эльфов, оборотней, наделенных гражданскими правами духов, разумных магических андроидов и много кого еще. На полях сражений помимо пехотинцев сталкиваются боевые химеры, нежить, демоны и огромные боевые роботы. А в леса ходить опасно, ибо в некоторых древних чащах до сих пор обитают чудовища, на которых иной раз и целой армии мало. Ах да, еще там война. Четвертая мировая. И век двадцать третий. В общем, не самое спокойное место для молодого колдуна, который об этом мире в целом и о магии в частности ничего не знает, но зато уже призван на военную службу.</t>
  </si>
  <si>
    <t>Вредная самооценка. Как перестать оценивать себя и начать жить. Методы рационально-эмоционально-поведенческой терапии</t>
  </si>
  <si>
    <t>Легенда нон-фикшн. Полное издание</t>
  </si>
  <si>
    <t>978-5-17-182362-7</t>
  </si>
  <si>
    <t>ЛегендаНонфикшнПолнИздани</t>
  </si>
  <si>
    <t>ASE000000000895733</t>
  </si>
  <si>
    <t>http://cdn.eksmo.ru/v2/ASE000000000895733/COVER/cover1.jpg</t>
  </si>
  <si>
    <t>ЛегендаНонфикшнПолнИздание Эллис Вредная самооценка. Как перестать оценивать себя и начать жить. Методы рационально-эмоционально-поведенческой терапии</t>
  </si>
  <si>
    <t>Самооценка — это зеркало, в котором мы видим себя, свои таланты и свой потенциал. Но что, если привычное «условное» оценивание, которое мы считаем путем к успеху, на самом деле ведет к провалу?
Альберт Эллис (1913–2007) — доктор философии, американский психолог и когнитивный терапевт, более шестидесяти лет занимался психотерапией и консультированием по вопросам брака и семьи. Основоположник метода рационально-эмоционально-поведенческой терапии (РЭПТ), из которой впоследствии сформировалась популярная ныне когнитивно-поведенческая терапия. Автор более восьмидесяти книг, в том числе мировых научных бестселлеров.
В книге автор предлагает эффективные упражнения и техники, которые помогают изменить деструктивные шаблоны мышления, эмоций и поведения. Вместо того чтобы постоянно оценивать — то положительно, то отрицательно — эти упражнения помогут принимать себя безусловно и выстроить фундамент для здоровых отношений с самим собой и с другими людьми.
Эта книга поможет: 
•   избавиться от тревожности и неуверенности в себе; 
•   освободиться от гнета самокритики;
•   научиться принимать себя безусловно и безоценочно;
•   наладить отношения с окружающими и с самим собой;
•   сформировать здоровое отношение к удачам и неудачам.</t>
  </si>
  <si>
    <t>Тишайший</t>
  </si>
  <si>
    <t>Бахревский В.А.</t>
  </si>
  <si>
    <t>Лучший патриотический роман</t>
  </si>
  <si>
    <t>978-5-17-181065-8</t>
  </si>
  <si>
    <t>ЛучшПатриотичРоман</t>
  </si>
  <si>
    <t>ASE000000000894327</t>
  </si>
  <si>
    <t>http://cdn.eksmo.ru/v2/ASE000000000894327/COVER/cover1.jpg</t>
  </si>
  <si>
    <t>ЛучшПатриотичРоман Бахревский Тишайший</t>
  </si>
  <si>
    <t>Алексей Михайлович – второй царь из династии Романовых и отец величайшего реформатора в истории России. И, хотя его правление пришлось на переломную эпоху, получившую название Бунташный век, самого правителя за кроткий и добродушный нрав, прозвали Тишайшим. Роман посвящен истории его жизни и царствования. Внутри московского двора и шумных улиц посада, разворачиваются реформа православия, Соляной бунт, война за Малороссию и восстание Степана Разина. Автор переносит нас в прошлое, где историческая правда неотделима от художественного вымысла. Роман входит в список патриотической литературы для внеклассного чтения.</t>
  </si>
  <si>
    <t>Путь к себе: раскраска-путешествие. Раскраска антистресс</t>
  </si>
  <si>
    <t>Жемчуг С.</t>
  </si>
  <si>
    <t>978-5-17-177673-2</t>
  </si>
  <si>
    <t>ASE000000000891810</t>
  </si>
  <si>
    <t>http://cdn.eksmo.ru/v2/ASE000000000891810/COVER/cover1.jpg</t>
  </si>
  <si>
    <t>МагичАртТерапия Путь к себе: раскраска-путешествие. Раскраска антистресс</t>
  </si>
  <si>
    <t>Мягкие образы и вдохновляющие слова создают пространство для диалога с глубочайшими чувствами и сокровенными мыслями. Голос сердца становится слышнее, а чувства обретают живую форму и цвет. Путь к себе наполнен светом, гармонией и удивлением, где творческий процесс — не просто отдых, а источник силы и вдохновения, раскрывающий новые грани внутреннего мира и наполняющий жизнь новым смыслом.
Погрузитесь в чарующий мир внутреннего творчества, где каждый штрих и цвет — это шаг навстречу своей душе.</t>
  </si>
  <si>
    <t>Казань. Путешествуем семьёй (отдых с детьми)</t>
  </si>
  <si>
    <t>Борисенко С.И.</t>
  </si>
  <si>
    <t>Маршруты для путешествий. Путеводители</t>
  </si>
  <si>
    <t>978-5-17-171185-6</t>
  </si>
  <si>
    <t>МаршрутыПутешествий(путев</t>
  </si>
  <si>
    <t>ASE000000000886987</t>
  </si>
  <si>
    <t>http://cdn.eksmo.ru/v2/ASE000000000886987/COVER/cover1.jpg</t>
  </si>
  <si>
    <t>МаршрутыПутешествий(путеводитель)Казань. Путешествуем семьёй (отдых с детьми)</t>
  </si>
  <si>
    <t xml:space="preserve"> Семейный путеводитель по Казани, разработанный семейным экскурсоводом Светланой совместно с ее дочерью Людочкой, приглашает родителей и детей погрузиться в удивительное путешествие по столице Татарстана.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об объектах в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Людочка. QR-коды, размещенные перед каждой главой с маршрутом, ведут на страницы с картой в интернете, что поможет вам заранее спланировать поездку. Вас ждут яркие эмоции, новые знания и приятные воспоминания.</t>
  </si>
  <si>
    <t>Таро шепот лесных духов. Колода путеводитель по тайным тропам души</t>
  </si>
  <si>
    <t>Гааг Мара</t>
  </si>
  <si>
    <t>Мастера Таро (Коробка с картами + руководство)</t>
  </si>
  <si>
    <t>978-5-17-177822-4</t>
  </si>
  <si>
    <t>75х115</t>
  </si>
  <si>
    <t>84x108/64*</t>
  </si>
  <si>
    <t>МастераТаро(подар/коробка</t>
  </si>
  <si>
    <t>ASE000000000891856</t>
  </si>
  <si>
    <t>http://cdn.eksmo.ru/v2/ASE000000000891856/COVER/cover1.jpg</t>
  </si>
  <si>
    <t>МастераТаро(подар/коробка)Таро шепот лесных духов. Колода путеводитель по тайным тропам души</t>
  </si>
  <si>
    <t>Авторская колода Таро, построенная как путешествие через темный лес.
Каждая карта — это встреча с духом леса: старым Дубом, дарующим силу; хитрым Вороном, указывающим на обман; таинственной Дриадой, ведущей в царство трансформации. 
Еще одна особенность колоды — руны-обереги: они усиливают энергию Арканов и помогают глубже уловить смысл карт. Это Таро — не только для предсказаний, оно может стать вашим помощником: для защиты, духовного развития и гармонии.
Колода поможет:
•   расшифровать знаки, которые посылает вам интуиция;
•   проторить тропу к вашей внутренней истине;
•   встретить помощников в виде рун, которые дадут силу справиться с преградами на пути.
Комплект состоит из 78 карт, 8х12 см, и инструкции под размер коробки.
Мара Гааг — писатель, автор книги «Созвездие чертополоха», практикующая ведьма, мантик с более чем двадцатилетним стажем работы с Таро, рунами и МАК.
Колода также выходит под названием: «Таро Дух леса. Тропы, которые приведут к ответам».</t>
  </si>
  <si>
    <t>Сказочная география</t>
  </si>
  <si>
    <t>Иванова Н.А.</t>
  </si>
  <si>
    <t>Наука в сказках с иллюстрациями</t>
  </si>
  <si>
    <t>978-5-17-176620-7</t>
  </si>
  <si>
    <t>Наука в сказках(иллюстр)</t>
  </si>
  <si>
    <t>ASE000000000890919</t>
  </si>
  <si>
    <t>http://cdn.eksmo.ru/v2/ASE000000000890919/COVER/cover1.jpg</t>
  </si>
  <si>
    <t>7+</t>
  </si>
  <si>
    <t>Наука в сказках(иллюстр)Иванова Сказочная география</t>
  </si>
  <si>
    <t>Привет, юный путешественник!
В твоих руках совсем не учебник по географии. Вместе с героями этой книги ты отправишься в сказочное путешествие по разным уголкам света, научишься определять север, юг, восток и запад, полюбишь красоту нашей Родины и узнаешь: как видеть в темноте и как с этим связаны пираты, как считать на пальцах одной руки до двенадцати и при чём тут звёзды, как отличать сталактиты от сталагмитов и зачем для этого азбука, что общего у солнцезащитных очков и мамонта, а также многое другое!
Бонус для тех, кто уже приготовился читать: вы узнаете, что такое настоящая дружба и как за один день превратиться из двоечника в отличника!
Готов к приключениям? Тогда вперёд со «Сказочной географией»!
Наталья Иванова – преподаватель географии со стажем более 15 лет, организатор ежегодных студенческих конференций по географии «Фестиваль народов мира», финалистка проекта «Школьная наука» всероссийского общества «Знание».</t>
  </si>
  <si>
    <t>Химия. Школьная база для детей и взрослых</t>
  </si>
  <si>
    <t>Шляхов А.Л.</t>
  </si>
  <si>
    <t>Наука для гениев</t>
  </si>
  <si>
    <t>ХИМИЯ. ХИМИЧЕСКИЕ НАУКИ</t>
  </si>
  <si>
    <t>978-5-17-181960-6</t>
  </si>
  <si>
    <t>НаукаГениев</t>
  </si>
  <si>
    <t>ASE000000000895314</t>
  </si>
  <si>
    <t>http://cdn.eksmo.ru/v2/ASE000000000895314/COVER/cover1.jpg</t>
  </si>
  <si>
    <t>НаукаГениев Шляхов Химия. Школьная база для детей и взрослых</t>
  </si>
  <si>
    <t>Путаете алкены, алканы и алкины? Пугают формулы? Напрасно!
Химия — это не просто формулы и реакции, а язык, на котором написана сама жизнь. Из атомов и молекул складывается мир вокруг нас: от цвета неба и вкуса шоколада до лекарств и новых материалов будущего. Эта книга приглашает заглянуть в тайный мир вещества, где хаос превращается в порядок, а случай — в красоту закономерности. Здесь наука становится поэзией, а формулы — ключами к пониманию мира и самого себя.
Издание для тех, кто хочет наконец понять, зачем всё это нужно. Без скучных лекций и зубрёжки — только реальные истории и примеры из жизни. В лёгкой и увлекательной форме автор просто объясняет сложное и доказывает — химия не монстр из учебника, а ключ к пониманию мира вокруг нас.</t>
  </si>
  <si>
    <t>Основы живописи маслом</t>
  </si>
  <si>
    <t>Хопта А.В.</t>
  </si>
  <si>
    <t>978-5-17-173989-8</t>
  </si>
  <si>
    <t>ASE000000000888990</t>
  </si>
  <si>
    <t>http://cdn.eksmo.ru/v2/ASE000000000888990/COVER/cover1.jpg</t>
  </si>
  <si>
    <t>ПроектАлександраРыжкина Хопта Основы живописи маслом</t>
  </si>
  <si>
    <t>Книга Анны Хопты и Виталия Лещенко «Основы живописи маслом» — это практическое руководство для тех, кто хочет освоить искусство масляной живописи и раскрыть свой творческий потенциал. В издании рассказывается о техниках работы с масляными красками, выборе материалов, создании первых работ и развитии художественного взгляда. Эта книга подойдет как начинающим художникам, так и тем, кто хочет углубить свои знания и получить новые навыки. Пошаговые инструкции, советы и вдохновляющие примеры помогут вам создать свои неповторимые произведения и раскрыть красоту масляной живописи.</t>
  </si>
  <si>
    <t>Николай II (Иллюстрированное издание)</t>
  </si>
  <si>
    <t>Радзинский Э.С.</t>
  </si>
  <si>
    <t>Иллюстрированная история с Эдвардом Радзинским</t>
  </si>
  <si>
    <t>978-5-17-177132-4</t>
  </si>
  <si>
    <t>РадзинскийИллюстрИстор</t>
  </si>
  <si>
    <t>ASE000000000865705</t>
  </si>
  <si>
    <t>http://cdn.eksmo.ru/v2/ASE000000000865705/COVER/cover1.jpg</t>
  </si>
  <si>
    <t>РадзинскийИллюстрИстор Николай II. Иллюстрированное издание</t>
  </si>
  <si>
    <t>И опять мерещится все та же ночь — финал истории трехсотлетней империи в грязном подвале. И опять падает навзничь царь, и две девочки стоят на коленях у стены, закрывшись руками от пуль, и комендант Юровский вбегает в пороховой дым дострелить ползающего по полу мальчика… Только теперь в этом дыму я вижу еще и бородатого мужика, который столько сделал для того, чтобы случился этот подвал! И который знал, что он случится!</t>
  </si>
  <si>
    <t>Кондитерское искусство: от новичка до мастера</t>
  </si>
  <si>
    <t>Сапегина И.И.</t>
  </si>
  <si>
    <t>978-5-17-168676-5</t>
  </si>
  <si>
    <t>ASE000000000884918</t>
  </si>
  <si>
    <t>http://cdn.eksmo.ru/v2/ASE000000000884918/COVER/cover1.jpg</t>
  </si>
  <si>
    <t>РецептыРунета Сапегина Кондитерское искусство: от новичка до мастера</t>
  </si>
  <si>
    <t>Инна Сапегина – мастер кондитерского искусства, призер Международного кондитерского чемпионата в Беларуси, многократный победитель Чемпионата России по кондитерскому искусству в арт-классе в номинациях «Сахарные цветы», «Лепка фигур», «Детский торт», финалистка первого сезона программы «Король десертов» с Ренатом Агзамовым на телеканале «Пятница».
Вы держите в руках не просто книгу - это учебник, азбука для всех, кто хочет познать кондитерский мир. Мы начнём с самых простых рецептов и будем постепенно знакомиться с новыми ингредиентами и инструментами. Поэтому книга подойдёт всем, и студентам-кондитерам, и мамам, мечтающим украшать праздники своих детей, и профессионалам, желающим освоить новые техники кондитерского дела. 
На страницах этой книги собраны разнообразные вкусовые сочетания и множество способов декорирования сладких шедевров. Под чутким руководством автора:
•   вы научитесь работать с разными видами крема;
•   приручите шоколад и самостоятельно создадите конфеты;
•   узнаете все о темперировании;
•   влюбитесь в мастику и перестанете бояться с ней работать;
•   научитесь лепить фигуры от простых до сложных;
•   создадите шикарные букеты из мастики, пластичного шоколада, зефира и глазури;
•   узнаете о внутренней конструкции многоярусных свадебных тортов, как их выравнивать, собирать и декорировать. 
Множество секретов мастерства раскроет эта книга!</t>
  </si>
  <si>
    <t>Грэй Джон</t>
  </si>
  <si>
    <t>Не тряси курицу. Викторина с крылатыми фразами</t>
  </si>
  <si>
    <t>Семейная викторина: книги и развлечения</t>
  </si>
  <si>
    <t>УВЛЕЧЕНИЯ, АКТИВНЫЕ ИГРЫ</t>
  </si>
  <si>
    <t>978-5-17-177293-2</t>
  </si>
  <si>
    <t>50х88</t>
  </si>
  <si>
    <t>70x100/64*</t>
  </si>
  <si>
    <t>СемейнВикторина</t>
  </si>
  <si>
    <t>ASE000000000891604</t>
  </si>
  <si>
    <t>http://cdn.eksmo.ru/v2/ASE000000000891604/COVER/cover1.jpg</t>
  </si>
  <si>
    <t>СемейнВикторина(коробка)Не тряси курицу. Викторина с крылатыми фразами</t>
  </si>
  <si>
    <t>Говорят, «не тряси курицу» – а мы предлагаем вам встряхнуть свои знания! В этой игре каждая карточка – маленькая лингвистическая головоломка. На лицевой стороне – идиома на языке оригинала и ее дословный перевод. Ваша задача – разгадать ее истинное значение среди трех предложенных вариантов. На обороте – правильный ответ и любопытная история появления этого выражения.
Собирайтесь вместе, обсуждайте варианты, делайте предположения и переворачивайте карточку, чтобы узнать правду.
Пусть эта интересная викторина станет веселым путешествием в мир языков!</t>
  </si>
  <si>
    <t>Федеральный закон "О полиции" на 1 февраля 2026 года</t>
  </si>
  <si>
    <t>978-5-17-182930-8</t>
  </si>
  <si>
    <t>ASE000000000896126</t>
  </si>
  <si>
    <t>http://cdn.eksmo.ru/v2/ASE000000000896126/COVER/cover1.jpg</t>
  </si>
  <si>
    <t>СистемаЗаконодательства2026 ФЗ "О полиции" на 1 февраля 2026 года</t>
  </si>
  <si>
    <t>Данное издание включает текст Федерального закона «О полиции» на 1 февраля 2026 года.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</si>
  <si>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Педагогическая поэма</t>
  </si>
  <si>
    <t>Макаренко А.С.</t>
  </si>
  <si>
    <t>ПЕДАГОГИКА. МЕТОДИЧЕСКАЯ ЛИТЕРАТУРА ДЛЯ ПРЕПОДАВАТЕЛЕЙ</t>
  </si>
  <si>
    <t>МЕТОДИЧЕСКАЯ ЛИТЕРАТУРА ДЛЯ ПРЕПОДАВАТЕЛЕЙ. (В ТОМ ЧИСЛЕ ДЛЯ ДОУ)</t>
  </si>
  <si>
    <t>978-5-17-178885-8</t>
  </si>
  <si>
    <t>ASE000000000892901</t>
  </si>
  <si>
    <t>http://cdn.eksmo.ru/v2/ASE000000000892901/COVER/cover1.jpg</t>
  </si>
  <si>
    <t>СоветскийНонФикшн Макаренко Педагогическая поэма</t>
  </si>
  <si>
    <t>Антон Семёнович Макаренко — педагог-практик и писатель, чьё имя стало символом эффективного воспитания. Его система, основанная на принципах коллективного труда, уважения и ответственности, доказала свою действенность в работе с самыми сложными подростками.
«Педагогическая поэма» — это главный труд Антона Семёновича, повествующий о создании и становлении колонии для несовершеннолетних правонарушителей. Это вдохновляющая история о том, как вера в человека, труд и дисциплина могут преобразить одинокие души. Произведение раскрывает всю глубину и сложность педагогического подхода автора, его сомнения, борьбу с бюрократией и триумф человеческого духа. Это не просто книга о воспитании, это гимн разуму, воле и доброте.
Книга будет полезна родителям, ищущим ответы на сложные вопросы воспитания, педагогам и психологам, желающим понять механизмы формирования коллектива и личности, студентам гуманитарных вузов, а также всем, кто интересуется историей, психологией и просто верит в силу человеческой личности.</t>
  </si>
  <si>
    <t>Спасти Пушкина</t>
  </si>
  <si>
    <t>Бочманова Ж.Ю.</t>
  </si>
  <si>
    <t>Трамвай времени</t>
  </si>
  <si>
    <t>978-5-17-166701-6</t>
  </si>
  <si>
    <t>ТрамвайВремени</t>
  </si>
  <si>
    <t>ASE000000000883948</t>
  </si>
  <si>
    <t>http://cdn.eksmo.ru/v2/ASE000000000883948/COVER/cover1.jpg</t>
  </si>
  <si>
    <t>ТрамвайВремени Бочманова Спасти Пушкина</t>
  </si>
  <si>
    <t>Представьте мир, в котором Александр Сергеевич Пушкин погиб не в 1837 м, а на 18 лет раньше — в 1819 году, на дуэли со своим другом Вильгельмом Кюхельбекером.
Какой бы стала русская литература? Как изменилась бы история? Что потеряло бы человечество, лишившись такого гения в самом начале его пути?
Наши дни. Трое подростков из Санкт Петербурга — Катя, Антон и Денис — сталкиваются с необъяснимым: они находят странный трамвай, он же — ТР-13, он же — машина времени. Его панель управления настроена исключительно под их биометрические данные. Случайность? Или судьба?
У ребят невероятно важная миссия — вернуться в прошлое и спасти солнце русской поэзии Александра Сергеевича Пушкина от неминуемой гибели.</t>
  </si>
  <si>
    <t>Каким бы стал наш мир, если бы Пушкин умер на другой дуэли? 
Александр Сергеевич Пушкин погибает не 10 февраля 1837 года на дуэли с Жоржем Дантесом, а на 18 лет раньше — в 1819 году на дуэли со своим другом Вильгельмом Кюхельбекером. 
2025 год. Трое подростков из Санкт-Петербурга — Катя, Антон и Денис — случайно (а случайно ли?) обнаруживают странный трамвай, он же — ТР-13, он же — машина времени. Ребята видят его впервые, но вся панель управления ТР-13 настроена исключительно под их биометрические данные… 
У них безумно важная миссия — вернуться в прошлое и спасти солнце русской поэзии от неминуемой гибели.</t>
  </si>
  <si>
    <t>Тренды рукоделия</t>
  </si>
  <si>
    <t>ТрендыРукоделия</t>
  </si>
  <si>
    <t>Ворона в гареме. Книга 1</t>
  </si>
  <si>
    <t>Сиракава Коуко</t>
  </si>
  <si>
    <t>Хиты Азии. Ворона в гареме</t>
  </si>
  <si>
    <t>978-5-17-176768-6</t>
  </si>
  <si>
    <t>ХитыАзииВорона</t>
  </si>
  <si>
    <t>KOKYU NO KARASU. Vol.1</t>
  </si>
  <si>
    <t>ASE000000000886351</t>
  </si>
  <si>
    <t>http://cdn.eksmo.ru/v2/ASE000000000886351/COVER/cover1.jpg</t>
  </si>
  <si>
    <t>ХитыАзииВорона Сиракава Ворона в гареме. Книга 1</t>
  </si>
  <si>
    <t>В сердце дворца живет та, чья жизнь окутана тайной и мраком. Ее называют госпожа Ворона. Одни шепчут, что она бессмертная кудесница, другие — что она демоница, способная наложить проклятие, вызвать духа или найти любую потерянную вещь. Она живет в затворничестве, не подчиняясь никому, и даже император никогда не переступал порог ее покоев.
Молодой император Ся Гаоцзюнь, чье правление омрачено тенью заговоров и предательств, однажды все же приходит к ней с просьбой найти владелицу нефритовой сережки, найденной в лабиринтах женской половины дворца. Но за этим поручением скрываются секреты, способные потрясти самые основы власти.
Их встреча — столкновение двух одиноких душ, запертых в клетке дворцовых правил. Вместе они начинают вести расследования, которые могут завести их во тьму и обнажить то, что всегда должно быть скрыто от чужих глаз…
Начало чарующей истории о магии и секретах, скрытых в глубине императорского дворца!</t>
  </si>
  <si>
    <t>Ночь Небесных Светлячков. Истории о добре и зле</t>
  </si>
  <si>
    <t>Книги Евгения Чеширко</t>
  </si>
  <si>
    <t>978-5-17-181707-7</t>
  </si>
  <si>
    <t>Чеширко</t>
  </si>
  <si>
    <t>ASE000000000895045</t>
  </si>
  <si>
    <t>http://cdn.eksmo.ru/v2/ASE000000000895045/COVER/cover1.jpg</t>
  </si>
  <si>
    <t>Чеширко Ночь Небесных Светлячков. Истории о добре и зле</t>
  </si>
  <si>
    <t>Даже музыкальные инструменты со временем расстраиваются, что уж говорить о человеческих душах. Быт и житейские проблемы ослабляют струны души, заставляя их звучать тише и глуше. Несправедливость и равнодушие покрывают их черным налетом. Ложь и предательство рвут их на части. 
Эта книга — как камертон, а каждая история в ней — как чистое звучание, которое поможет вам настроить душу на прежний лад и она снова зазвучит прекрасной мелодией. И когда наступит Ночь Небесных Светлячков, мир вновь наполнится музыкой чистых душ.</t>
  </si>
  <si>
    <t>Доступный японский</t>
  </si>
  <si>
    <t>Мизгулина М.Н.</t>
  </si>
  <si>
    <t>978-5-17-178318-1</t>
  </si>
  <si>
    <t>ASE000000000892529</t>
  </si>
  <si>
    <t>http://cdn.eksmo.ru/v2/ASE000000000892529/COVER/cover1.jpg</t>
  </si>
  <si>
    <t>ШколаЯпонскогоЯзыка Доступный японский</t>
  </si>
  <si>
    <t>Мизгулина Мария Натановна — востоковед, переводчик, специалист в области методики преподавания японского языка.
«Доступный японский» дает возможность выучить японский язык на начальном уровне, постепенно осваивая самое необходимое. В самоучителе даны основы японского произношения, правила чтения и письма. На протяжении всей книги новые слова и выражения снабжены транскрипцией русскими буквами. Грамматика изложена просто, наглядно и с большим количеством примеров. Ко всем фразам и выражениям дается перевод на русский язык.
В конец книги помещено обширное приложение, в котором вы найдете руководство по правильной записи русских имен собственных, списки переходных и непереходных глаголов, необходимые к запоминанию разговорные фразы, а также японско-русский и русско-японский словари.
Пособие предназначено для всех, кто хочет изучать японский язык.</t>
  </si>
  <si>
    <t>500 самых важных слов английского языка. 5–11 классы</t>
  </si>
  <si>
    <t>Шахин В.Е.</t>
  </si>
  <si>
    <t>978-5-17-166140-3</t>
  </si>
  <si>
    <t>ASE000000000883332</t>
  </si>
  <si>
    <t>http://cdn.eksmo.ru/v2/ASE000000000883332/COVER/cover1.jpg</t>
  </si>
  <si>
    <t>ЭкстренПомощьШкольнику 500 самых важных слов английского языка. 5–11 классы</t>
  </si>
  <si>
    <t>Пособие «500 самых важных слов английского языка для школьников. 5–11 классы» — верный и незаменимый помощник для школьников, их родителей и педагогов.
В книге представлены слова, сгруппированные по основным темам, которые изучают в школе с 5 по 11 классы. Каждое новое слово сопровождается транскрипцией, а затем отрабатывается в занимательных заданиях. Все упражнения ученик сможет выполнять прямо в книге, а удобный формат позволяет везде брать ее с собой. Для проверки правильности выполнения заданий предусмотрены ключи.
Пособие адресовано ученикам средней и старшей школы, их родителям и учителям английского языка. Оно подойдет для изучения и закрепления новых слов, а также в качестве дополнительного пособия к основному курсу.</t>
  </si>
  <si>
    <t>Восточный ветер — Западный ветер</t>
  </si>
  <si>
    <t>Бак П.</t>
  </si>
  <si>
    <t>978-5-17-170587-9</t>
  </si>
  <si>
    <t>East Wind: West Wind</t>
  </si>
  <si>
    <t>ASE000000000886375</t>
  </si>
  <si>
    <t>http://cdn.eksmo.ru/v2/ASE000000000886375/COVER/cover1.jpg</t>
  </si>
  <si>
    <t>NeoclassicПроза Бак Восточный ветер — Западный ветер</t>
  </si>
  <si>
    <t>Дебютный роман Перл Бак рассказывает историю китаянки, оказавшейся на стыке восточной и западной культур.
Гуйлань, выросшую в традиционной китайской семье, с детства учили покоряться судьбе, «как цветок покоряется солнцу и дождю» и следовать обычаям предков. Привычный уклад жизни меняется, когда девушку выдают замуж за незнакомого мужчину, с которым она была обручена еще до рождения. Муж Гуйлань – врач, получивший образование на Западе, и придерживается совершенно других взглядов на жизнь. 
Сможет ли Гуйлань принять культурные различия между Востоком и Западом? И открыть разум и сердце новым идеям ради семейного счастья?</t>
  </si>
  <si>
    <t>Древняя печать Гутенберга</t>
  </si>
  <si>
    <t>Роковой артефакт</t>
  </si>
  <si>
    <t>978-5-17-175817-2</t>
  </si>
  <si>
    <t>РоковойАртефакт</t>
  </si>
  <si>
    <t>ASE000000000890333</t>
  </si>
  <si>
    <t>http://cdn.eksmo.ru/v2/ASE000000000890333/COVER/cover1.jpg</t>
  </si>
  <si>
    <t>Александрова(РоковойАртефакт)!!Древняя печать Гутенберга</t>
  </si>
  <si>
    <t>Иоганн Гутенберг более шестисот лет назад изобрёл книгопечатание, став первым типографом в Европе. А потому его личная печать имеет уникальную силу и стоит в наши дни целое состояние…
Женя Кукушкина работает в маленьком книжном издательстве и очень боится привидений. А ведь ей частенько приходится иметь с ними дело. В заброшенном Третьем цеху, куда по работе она нередко вынуждена заглядывать, как гласит легенда, обитают призраки — погибшие при страшных обстоятельствах сотрудники предприятия. Женя часто слышит там посторонние голоса и предусмотрительно оставляет призракам небольшое подношение. Сегодня, к своему ужасу, Женя обнаружила в кошмарном цеху самый настоящий труп мужчины со шрамом и старинную печать…</t>
  </si>
  <si>
    <t>Сильмариллион</t>
  </si>
  <si>
    <t>978-5-17-182622-2</t>
  </si>
  <si>
    <t>SILMARILLION  with illustrations by Ted Nasmith</t>
  </si>
  <si>
    <t>ASE000000000895804</t>
  </si>
  <si>
    <t>http://cdn.eksmo.ru/v2/ASE000000000895804/COVER/cover1.jpg</t>
  </si>
  <si>
    <t>БиблКлассики Толкин Сильмариллион</t>
  </si>
  <si>
    <t>– «Сильмариллион» — мифологическое основание всего Средиземья: здесь рассказывается о создании мира, войне эльфов с Морготом, падении Нуменора и предыстории Колец Власти.
 – Это один из самых амбициозных проектов автора, к которому он возвращался десятилетиями; посмертно текст был собран и отредактирован Кристофером Толкином, чтобы сделать текст отца доступным читателю.
 – Книга показывает Средиземье не как фон приключений, а как целостный мифологический мир со своей теологией, историей и «священными текстами» — от Музыки Айнур до истории Колец.
 – Издание в серии «Библиотека классики» — аккуратное коллекционное оформление и удобный формат.
 – Идеальный выбор для читателей, уже знакомых с «Хоббитом» и «Властелином Колец», а также для тех, кто хочет увидеть, как устроен «скелет» одного из главных миров в истории фэнтези.</t>
  </si>
  <si>
    <t>«Сильмариллион» — один из масштабнейших миров в истории фэнтези, мифологический канон, который Джон Руэл Толкин составлял на протяжении всей жизни.
Это книга о первых Эпохах Средиземья. Книга, в которой поведана не только история великой войны меж Светом и Тьмою, тысячелетия сотрясавшей величайший мир за всю историю жанра фэнтези, но и предыстория Колец Всевластья — Колец, путь которых по Средиземью еще только начинается...</t>
  </si>
  <si>
    <t>Подросток тоже человек. Истории о том, как понять себя и обрести уверенность</t>
  </si>
  <si>
    <t>978-5-17-180653-8</t>
  </si>
  <si>
    <t>ASE000000000894217</t>
  </si>
  <si>
    <t>http://cdn.eksmo.ru/v2/ASE000000000894217/COVER/cover1.jpg</t>
  </si>
  <si>
    <t>БолКнПодростка Лисицкая Подросток тоже человек. Истории о том, как понять себя и обрести уверенность</t>
  </si>
  <si>
    <t>Иногда кажется, что весь мир против тебя, а эмоции зашкаливают. Родители не понимают, учителя раздражают, школьная жизнь надоела, и ты чувствуешь себя одиноким даже среди друзей. Все проходят такой путь взросления, наполненный как сложными, так и позитивными изменениями. В этой книге собраны реальные истории взросления подростков. Она может стать твоим советчиком, подарит внутреннюю опору. Задания и подсказки психолога в конце каждого раздела помогут разобраться в чувствах и поддержат в трудную минуту. Читай сам, рекомендуй друзьям!</t>
  </si>
  <si>
    <t>В книге собраны истории, которые раскрывают важный секрет успешной школьной жизни и веры в себя. Так сложно бывает найти своё место в классе, получить удовольствие от учёбы! Иногда чувствуешь себя одиноким в кругу друзей и близких. Рассказы о школе, дружбе, первой любви не выдумка, они основаны на реальных событиях. Задания и подсказки психолога в конце каждого раздела помогут разобраться в своих чувствах и подскажут, как найти общий язык с окружающими. Книга подарит вдохновение и внутреннюю силу, научит верить в себя и ценить каждую минуту!
Для среднего школьного возраста.</t>
  </si>
  <si>
    <t>Корейская уличная еда. Ешь то, что ест твой любимый айдол</t>
  </si>
  <si>
    <t>Broo J.</t>
  </si>
  <si>
    <t>Вайбовые рецепты</t>
  </si>
  <si>
    <t>978-5-17-173809-9</t>
  </si>
  <si>
    <t>ВайбовыеРецепты</t>
  </si>
  <si>
    <t>ASE000000000888804</t>
  </si>
  <si>
    <t>http://cdn.eksmo.ru/v2/ASE000000000888804/COVER/cover1.jpg</t>
  </si>
  <si>
    <t>ВайбовыеРецепты Broo Корейская уличная еда. Ешь то, что ест твой любимый айдол</t>
  </si>
  <si>
    <t>Колоритная уличная еда – это одна из тех вещей, за которой приезжают туристы в Южную Корею. И это не удивительно, ведь ее обожают многие знаменитости - актеры, айдолы, ведущие популярных шоу.
Всего какой-то десяток лет назад уличная еда в Южной Корее была довольно однообразна - ттокпокки, сундэ, рамён, овощные блинчики и кимбап, но сейчас это –  целая феерия вкуса, настоящая эстетика для глаз и уникальные блюда, аналогов которых нет во всем мире. Только вообразите: знаменитые корн-доги, яичный хлеб, тосты, жареная курочка, гигантские вафли, чикагская пицца, чесночные булочки со сливочным сыром, пузырьковый чай, жареное мороженое-маршмеллоу и многое другое.
Хотите попробовать как можно больше и сразу, не выходя за пределы собственной кухни? Тогда надевайте фартук, берите в руки эту книгу и необходимые ингредиенты.  Рецепты, каждый из которых автор привез из своего удивительного путешествия по Южной Корее, удивят вас доступностью продуктов.</t>
  </si>
  <si>
    <t>Полный курс обучения. 4 класс. Математика. Русский язык</t>
  </si>
  <si>
    <t>978-5-17-166515-9</t>
  </si>
  <si>
    <t>ASE000000000883722</t>
  </si>
  <si>
    <t>http://cdn.eksmo.ru/v2/ASE000000000883722/COVER/cover1.jpg</t>
  </si>
  <si>
    <t>ВесьКурсФГОС(Узорова)Полный курс обучения. 4 класс. Математика. Русский язык</t>
  </si>
  <si>
    <t>В пособие вошли все правила математики и русского языка для 4  класса и задания для их прочного закрепления. 
С этим пособием ребёнок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t>
  </si>
  <si>
    <t>Пособие содержит все правила математики и русского языка для 4  класса и задания для их прочного закрепления. 
С этим пособием ребёнок научится быстро и безошибочно вычислять, освоит алгоритмы счёта и решения типовых задач, 
овладеет навыком грамотного письма и грамотной речи, сможет разложить по полочкам полученные знания, систематизировать их и связать между собой.
Пособие можно использовать в качестве дополнительного материала на уроке и для самостоятельных занятий дома.</t>
  </si>
  <si>
    <t>Все ведьмы – стервы, или Демона мы (не) вызывали!</t>
  </si>
  <si>
    <t>Цвик К.</t>
  </si>
  <si>
    <t>978-5-17-182172-2</t>
  </si>
  <si>
    <t>ASE000000000895539</t>
  </si>
  <si>
    <t>http://cdn.eksmo.ru/v2/ASE000000000895539/COVER/cover1.jpg</t>
  </si>
  <si>
    <t>ВолшебнаяАкадемия Цвик Все ведьмы – стервы-3, или Демона мы (не) вызывали!</t>
  </si>
  <si>
    <t>И как меня угораздило вызвать высшего демона?! Что? Этот наглый индивид готов участвовать в моих экспериментах и даже предоставить для этого свой хвост?! Что ж, мы – ведьмы – существа очень любопытные. Но пусть он ни на что не надеется! Хвост мне нужен только в научных целях! Эй-эй, демон! Ты сам мне его предложил! И это еще не повод выходить за тебя замуж!</t>
  </si>
  <si>
    <t>Нарциссическая личность: психологические особенности и тактики психотерапии</t>
  </si>
  <si>
    <t>Азарнова А.Н.</t>
  </si>
  <si>
    <t>Высший курс</t>
  </si>
  <si>
    <t>978-5-17-180088-8</t>
  </si>
  <si>
    <t>ВысшийКурс</t>
  </si>
  <si>
    <t>ASE000000000893876</t>
  </si>
  <si>
    <t>http://cdn.eksmo.ru/v2/ASE000000000893876/COVER/cover1.jpg</t>
  </si>
  <si>
    <t>ВысшийКурс Азарнова Нарциссическая личность: психологические особенности и тактики психотерапии</t>
  </si>
  <si>
    <t>Анна Азарнова — психолог, кандидат психологических наук, доцент, сертифицированный медиатор и психотерапевт (клиент-центрированная психотерапия, психодрама, фокусирование), супервизор и обучающий тренер, преподаватель в АНО ДПО «Институт клиент-центрированной психотерапии и фокусинга», автор более 10 книг.
Нарциссическая личность захватывает своей поразительной двойственностью. Внешне она кажется высокомерной и холодной, но в ее глубине — ранимый и травмированный ребенок, потерянная душа, ищущая любви, поэтому совсем не случайна связь эмоциональной зависимости и нарциссизма, зависимой динамики и абьюзивных отношений.
Эта книга написана для нарциссически организованных людей, чтобы помочь им поменять себя, разобраться в собственных трудностях и внутреннем самоощущении, приблизиться к своей аутентичности. А также книга представляет интерес для психологов и психотерапевтов, работающих с такими клиентами.
Внутри:
•   о причинах нарциссической травмы и способах совладания с ней;
•   внутреннем психологическом пространстве и внутренней коммуникации нарциссической личности;
•   пиковых переживаниях нарциссической личности;
•   проявлениях нарциссизма в отношениях;
•   терапевтических стратегиях в работе с нарциссической личностью.</t>
  </si>
  <si>
    <t>38 попугаев</t>
  </si>
  <si>
    <t>978-5-17-183068-7</t>
  </si>
  <si>
    <t>ASE000000000896270</t>
  </si>
  <si>
    <t>http://cdn.eksmo.ru/v2/ASE000000000896270/COVER/cover1.jpg</t>
  </si>
  <si>
    <t>ДетЧтение Остер 38 попугаев</t>
  </si>
  <si>
    <t>В далёкой Африке живут четыре друга: озорная мартышка, застенчивый слонёнок, мудрый удав и яркий попугай. Они такие разные, но дружба их — крепкая!
Задумали как-то друзья сделать зарядку и обнаружили, что у удава нет ни рук, ни ног, а только хвост. И придумали для него специальный комплекс упражнений — зарядку для хвоста!
Много удивительных и смешных историй произошло с друзьями, прочитайте про них в книге Григория Остера.</t>
  </si>
  <si>
    <t>Григорий Остер в 1975 году написал первые сказочные истории про четырёх животных из Африки и назвал цикл «38 попугаев». А уже через год вышла первая серия одноимённого кукольного мультфильма, ставшего классикой детской мультипликации. Сказки Остера также стали культовыми — добрые и смешные истории про попугая, мартышку, удава и слонёнка до сих пор влюбляют в себя детей. В наш сборник вошли истории «Будем знакомы», «Зарядка для хвоста», «Привет мартышке» и другие.
Иллюстрации Е. Запесочной.
Для младшего школьного возраста.</t>
  </si>
  <si>
    <t>Фомка - белый медвежонок. Рассказы</t>
  </si>
  <si>
    <t>Чаплина В.В.</t>
  </si>
  <si>
    <t>978-5-17-183065-6</t>
  </si>
  <si>
    <t>ASE000000000896267</t>
  </si>
  <si>
    <t>http://cdn.eksmo.ru/v2/ASE000000000896267/COVER/cover1.jpg</t>
  </si>
  <si>
    <t>ДетЧтение Чаплина Фомка - белый медвежонок. Рассказы (Илл. Е. Ситниковой)</t>
  </si>
  <si>
    <t>В этой книге собраны рассказы удивительной писательницы Веры Чаплиной. Много лет она проработала в Московском зоопарке, заботилась о диких животных, а потом записала много увлекательных историй о своих подопечных! Из рассказов Веры Чаплиной вы узнаете много интересных фактов о жизни птиц и лесных животных, а также познакомитесь поближе со знаменитыми жителями зоопарка: медвежонком Фомкой, львицей Кинули и моржом Нюркой.
У каждого животного есть свой характер, они умеют любить и дружить. Прочитайте нашу книгу и убедитесь в этом!</t>
  </si>
  <si>
    <t>Вера Васильевна Чаплина (1908–1994) — детская писательница-анималист. Она придумала и организовала в зоопарке знаменитую площадку молодняка, которая существует и по сей день. Вера Чаплина заботилась о пушистых малышах, не раз спасала маленьких больных зверей и выхаживала их у себя дома. Так она наблюдала за их повадками и особенностями характеров, а затем перенесла все свои знания в увлекательные рассказы для детей.
В сборник вошли одни из самых знаменитых рассказов Веры Чаплиной о животных: «Фомка — белый медвежонок» и «Кинули» о медвежонке и львице, которыми занималась писательница, а также цикл «Птицы под нашим окном» и другие произведения.
Рисунки Е. Ситниковой.
Для младшего школьного возраста.</t>
  </si>
  <si>
    <t>Разведение перепелов для начинающих. Руководство по содержанию в домашних условиях</t>
  </si>
  <si>
    <t>Голубев К.А., Голубева М.В.</t>
  </si>
  <si>
    <t>Домашняя ферма</t>
  </si>
  <si>
    <t>978-5-17-182320-7</t>
  </si>
  <si>
    <t>ДомФерма</t>
  </si>
  <si>
    <t>ASE000000000895699</t>
  </si>
  <si>
    <t>http://cdn.eksmo.ru/v2/ASE000000000895699/COVER/cover1.jpg</t>
  </si>
  <si>
    <t>ДомФерма Голубев Разведение перепелов для начинающих. Руководство по содержанию в домашних условиях</t>
  </si>
  <si>
    <t>Разведение перепелов — идеальный выбор для приусадебного хозяйства. Эти небольшие птицы занимают минимум места, отличаются высокой жизнестойкостью и уже в возрасте 35–40 дней начинают нести яйца. За год одна самка дает до 300 штук диетических, питательных и высоко ценимых яиц.
Спрос на натуральную сельскохозяйственную продукцию растет, а перепелиные яйца и мясо, богатые белком, витаминами и микроэлементами, пользуются стабильным спросом. Разведение перепелов обеспечит домашний стол натуральными продуктами. А при грамотном подходе — станет основой для малого бизнеса.
Начать сможет каждый, успех зависит от правильной организации ухода, кормления и разведения. В этой книге вы найдете все необходимое: от выбора породы и обустройства клеток до выращивания молодняка, сбора продукции и ее реализации. Практические советы помогут сэкономить время и силы на первых шагах.</t>
  </si>
  <si>
    <t>Мой первый улей. Практическое руководство для начинающих пчеловодов</t>
  </si>
  <si>
    <t>Пышнов И.Г.</t>
  </si>
  <si>
    <t>978-5-17-182285-9</t>
  </si>
  <si>
    <t>ASE000000000895652</t>
  </si>
  <si>
    <t>http://cdn.eksmo.ru/v2/ASE000000000895652/COVER/cover1.jpg</t>
  </si>
  <si>
    <t>ДомФерма Пышнов Мой первый улей. Практическое руководство для начинающих пчеловодов</t>
  </si>
  <si>
    <t>Пчеловодство — одно из самых полезных дел на приусадебном участке. Пчёлы повышают урожайность сада, а взамен дают ценные продукты: мёд, воск, маточное молочко, прополис и пыльцу — всё это необходимо человеку для здоровья, быта и натурального хозяйства.
На сегодняшний день спрос на натуральные продукты пчеловодства стабильно растёт. Дефицит качественного мёда, его высокая стоимость и массовое распространение фальсификата открывают хорошие возможности для честных производителей. Кроме того, пчёлы играют ключевую роль в опылении — без них невозможно представить полноценный огород.
Пчеловодство — дело интересное, полезное и способное приносить доход. Однако стать успешным пчеловодом могут лишь те, кто обладает не только любовью к природе, но и глубокими практическими знаниями. Именно такие знания — от выбора породы и установки первого улья до сбора мёда и подготовки пчёл к зиме — вы найдёте в этой книге.</t>
  </si>
  <si>
    <t>Всё, что должен знать малыш</t>
  </si>
  <si>
    <t>978-5-17-183011-3</t>
  </si>
  <si>
    <t>ASE000000000896215</t>
  </si>
  <si>
    <t>http://cdn.eksmo.ru/v2/ASE000000000896215/COVER/cover1.jpg</t>
  </si>
  <si>
    <t>Жукова(ШРР/цв).Всё, что должен знать малыш</t>
  </si>
  <si>
    <t>5 причин купить книгу «Все, что должен знать малыш»:
•   Автор книги – Олеся Жукова, практикующий логопед высшей категории, автор учебных пособий для специалистов и популярных книг-бестселлеров для родителей
•   В книге представлена уникальная авторская методика, которая расширит кругозор ребенка, познакомит с предметами окружающего мира, цветами, буквами и цифрами
•   Специально для родителей в начале книги описана методика работы с книгой, объяснены логика действий и последовательность шагов 
•   Обучение проходит в игре, ребенок становится активным участником процесса
•   Удобный формат книги, чтобы можно было и дома ее читать, и взять с собой в поездку. На каждой страничке яркие забавные картинки, чтобы учение было с увлечением и интересом</t>
  </si>
  <si>
    <t>Эта книга — сборник простых, но эффективных заданий для развития малышей самого раннего возраста. Небольшой, но очень удобный формат книги позволит организовать занятия с ребёнком где угодно: на прогулке, в поликлинике, загородной поездке и, конечно, дома. Занимаясь по книге, малыш выучит названия цветов, познакомится с буквами и цифрами, расширит свой словарный запас, потренирует мышление, внимание и мелкую моторику.
Для детей до 3 лет.</t>
  </si>
  <si>
    <t>Воспитание взрослых. Рис. А. Мартынова</t>
  </si>
  <si>
    <t>978-5-17-138005-2</t>
  </si>
  <si>
    <t>ASE000000000858893</t>
  </si>
  <si>
    <t>http://cdn.eksmo.ru/v2/ASE000000000858893/COVER/cover1.jpg</t>
  </si>
  <si>
    <t>КакПережитьТрудноеДетство Остер Воспитание взрослых (илл. А. Мартынова)</t>
  </si>
  <si>
    <t>Воспитывать родителей очень непросто – они совершенно не слушаются своих детей! Но вам повезло – у вас в руках удивительное пособие, первый учебник по дрессировке взрослых.
Знаменитый писатель Григорий Остер собрал все правила воспитания в этой книге. Из неё вы узнаете, чем удобряют взрослых, как приучить родителей к своим плохим оценкам и сколько минут в тишине хватит им для отдыха.</t>
  </si>
  <si>
    <t>Писатель Григорий Остер написал много смешных и увлекательных книг на тему детско-родительских отношений. «Воспитание взрослых» — одна из них. В ней писатель в весёлой форме учит детей баловаться и озорничать, но не для собственного удовольствия, а на благо взрослым. Такие «вредные» советы напомнят и взрослым, и маленьким, что главное в семье — это любовь и взаимное уважение друг к другу.
Рисунки А. Мартынова.
Для младшего школьного возраста.</t>
  </si>
  <si>
    <t>Она пробуждается</t>
  </si>
  <si>
    <t>Кетчам Д.</t>
  </si>
  <si>
    <t>Вселенная Стивена Кинга</t>
  </si>
  <si>
    <t>978-5-17-179356-2</t>
  </si>
  <si>
    <t>Кинг(Вселенная)</t>
  </si>
  <si>
    <t>SHE WAKES</t>
  </si>
  <si>
    <t>ASE000000000893374</t>
  </si>
  <si>
    <t>http://cdn.eksmo.ru/v2/ASE000000000893374/COVER/cover1.jpg</t>
  </si>
  <si>
    <t>Кинг(Вселенная):Кетчам Она пробуждается</t>
  </si>
  <si>
    <t>Колыбель мировой цивилизации -- Санторини, Микены, Скиатос, Делос... На этих овеянных древностью островах в незапамятные времена всемогущие боги играли людскими жизнями, словно камешками.
Джордан Чейз, пожилой бизнесмен, прибывает сюда накануне высокого сезона, когда до наплыва туристов остаются считаные дни. Нечто потустороннее, питающее его пророческий дар, властно призывает его к пещерам, где, по преданию, происходили запретные дохристианские таинства.  Вскоре Чейз встречается с Дэнни, молодым миллионером, Ксенией, хозяйкой местного модного ресторана и Доджсоном, писателем средней руки.
Судьба раздала им роли в драме, исход которой может потрясти основы цивилизации, сорвав покров современности, за которым зияют оскаленные пасти хтонических чудовищ...</t>
  </si>
  <si>
    <t>Билли Саммерс</t>
  </si>
  <si>
    <t>978-5-17-176593-4</t>
  </si>
  <si>
    <t>BILLY SUMMERS</t>
  </si>
  <si>
    <t>ASE000000000890870</t>
  </si>
  <si>
    <t>http://cdn.eksmo.ru/v2/ASE000000000890870/COVER/cover1.jpg</t>
  </si>
  <si>
    <t>Кинг(нов)Билли Саммерс</t>
  </si>
  <si>
    <t>Билли Саммерс — профессиональный киллер с жестким моральным кодексом: он принимает заказы только на действительно «плохих парней». Но ему, бывшему морпеху, это занятие не по душе, и однажды он решает отойти от дел, чтобы начать новую жизнь. Перед этим Билли предстоит выполнить еще один заказ, который обеспечит ему безбедное существование.
Его чутье и опыт подсказывают: в этом деле что-то не так и оно не такое простое, как кажется на первый взгляд.
Однако на кону стоят слишком большие деньги.
И Билли отправляется в тихий провинциальный городок Ред-Блафф и начинает тщательную подготовку к своему последнему выстрелу.
Последнему ли?..</t>
  </si>
  <si>
    <t>Джокеры, или Экспозиция (сборник)</t>
  </si>
  <si>
    <t>Фирсанова Ю.А.</t>
  </si>
  <si>
    <t>978-5-17-156960-0</t>
  </si>
  <si>
    <t>ASE000000000873530</t>
  </si>
  <si>
    <t>http://cdn.eksmo.ru/v2/ASE000000000873530/COVER/cover1.jpg</t>
  </si>
  <si>
    <t>КоллекцияДругиеМиры Фирсанова Джокеры, или Экспозиция (сборник)(ИДЛенинград)</t>
  </si>
  <si>
    <t>– Коллекционный сборник цикла «Джокеры — Карты Творца»: романы «Родиться надо богиней», «Месть богини» и «Буря приключений» под одной обложкой.
– В центре сюжета — Элия, богиня Любви и Логики со скверным нравом, вынужденная балансировать между семейными интригами, долгом и угрозой потрясения всего мироздания.
– Жанровый микс юмористического, любовного и романтического фэнтези: ирония, приключения, божественные интриги и яркие диалоги.
– Юлия Фирсанова — современная российская писательница, автор десятков романов, известная богатой фантазией, легким юмором и эмоциональной подачей.
– Серия «Коллекции»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</si>
  <si>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В одном далеком-далеком королевстве жил могуществен-
ный король, и были у него красивые, умные сыновья и прелест-
ная, как роза, юная дочь… Правда, принцесса отличалась свое-
вольным, стервозным характером и крайней самоуверенностью,
а братья ее, скажем прямо, были, под стать сестрице, преизряд-
ными сволочами. Но и такой бросовый товар Великий Творец
и Силы умудряются использовать в своих играх с пользой для
Мироздания. Как? Да это уж как придется…
P.S. Кстати, в этом романе нет ни одного положительного
героя.
P.S.S. Блюстителям нравственности читать не рекомендуется.</t>
  </si>
  <si>
    <t>Доброволец. Письма не о любви</t>
  </si>
  <si>
    <t>Минин К.</t>
  </si>
  <si>
    <t>978-5-17-181864-7</t>
  </si>
  <si>
    <t>ASE000000000895216</t>
  </si>
  <si>
    <t>http://cdn.eksmo.ru/v2/ASE000000000895216/COVER/cover1.jpg</t>
  </si>
  <si>
    <t>КПД.РусРеконкиста Минин Доброволец. Письма не о любви</t>
  </si>
  <si>
    <t>– На страницах романа — откровенный рассказ добровольца, пошедшего на войну по зову сердца, а не по приказу.
– История первой любви, оставшейся под мирным небом — как единственный светлый противовес ужасу войны.
– Книга, в которой жизнь и смерть, любовь и война существуют как два неразрывных полюса одного пути.</t>
  </si>
  <si>
    <t>Кирилл Минин (литературный псевдоним) – молодой автор 1999-года рождения. В 2022 году ушел добровольцем на фронт. До настоящего времени находится в действующей армии, на передовой. Награждён боевыми медалями.
Дебютный роман Кирилла Минина «Доброволец. Письма не о любви» – один из самых ярких текстов современной русской литературы про первый год СВО. В центре повествования – коллективный портрет русского солдата. Вы увидите всё многообразие судеб и жизненных коллизий, любовных историй и житейских проблем, духовных взлётов и падений на дно окопа. Русский солдат не только сражается с врагом, но и претерпевает весь набор тягот и лишений от собственного государства – и это не мешает ему оставаться верным стране и боевым товарищам, проявлять самоотверженность и стоицизм. Мы давно ждали появления в русской словесности собственных Ремарков и Селинов. И вот такой писатель пришёл. А русский дух и талант повышают градус литературной крепости.</t>
  </si>
  <si>
    <t>Тайны следователя-1</t>
  </si>
  <si>
    <t>Топильская Е.В.</t>
  </si>
  <si>
    <t>Криминальный роман. Коллекция</t>
  </si>
  <si>
    <t>978-5-17-176001-4</t>
  </si>
  <si>
    <t>Криминальный роман. Колле</t>
  </si>
  <si>
    <t>ASE000000000889781</t>
  </si>
  <si>
    <t>http://cdn.eksmo.ru/v2/ASE000000000889781/COVER/cover1.jpg</t>
  </si>
  <si>
    <t>КриминалРоманКоллекция Топильская Тайны следователя-1</t>
  </si>
  <si>
    <t>– Романы «Ход с дамы пик», «Героев не убивают» и «Овечья шкура» — под одной обложкой.
– Современный российский детектив с упором на психологию преступлений, процесс следствия и юридические детали.
– В центре повествования — следователь прокуратуры Мария Швецова, ведущая сложные расследования жестоких и запутанных преступлений.
– Истории основаны на профессиональном опыте автора, что придает расследованиям достоверность и напряжение.
– По мотивам цикла снят культовый телесериал «Тайны следствия».
– Елена Топильская — юрист, писатель и сценарист, одна из ключевых фигур российского «процессуального» детектива.
– Издание выполнено в формате крупного коллекционного тома: большой объем, твердый переплет, качественная бумага.</t>
  </si>
  <si>
    <t>Сборник объединяет романы о трудных расследованиях Марии Швецовой
в те годы, когда дела о тяжких преступлениях относились к подследственности
прокуратуры, а Следственного комитета еще не существовало. Но преступников
не волнует специфика правоохранительных органов — убийства, кражи и долж-
ностные преступления совершаются в любую историческую эпоху.
Кто сделает решающий «Ход с дамы пик» — следователь или таинствен-
ный убийца, который выходит на охоту по субботам? Все жертвы — дамы,
и это случайность или идея фикс маньяка? Ведь дамы — разные, как карты
в колоде: юная девушка, пожилая матрона, озабоченная домохозяйка. Марии
Швецовой предстоит понять, что объединяет все эти преступления, а еще у нее
сын-подросток и сложная личная жизнь.
«Героев не убивают», их увольняют, как говорят опера и следователи. По-
хищение жены крупного бизнесмена средь бела дня, серия нападений на пункты
обмена валюты, ограбление ювелирного магазина — каждый день новое проис-
шествие и порой непонятно: это борьба преступных авторитетов или большая
политика. Особенно трудно расследовать дело, если подозреваемый — твой
товарищ, которого ты знаешь много лет и с которым съел пуд соли, а те, кто
входят в следственную группу, явно играют не на стороне следствия.
«Овечья шкура» — отличная маскировка для кровожадного волка. Марию
Швецову просят взяться за дело о гибели старшеклассницы при очень странных
обстоятельствах. Удивительным образом это дело переплетается с убийством
мелкого предпринимателя, которое рискует остаться вечным «глухарем», если
бы не подруга потерпевшего — идеальная свидетельница, которая помнит все
и на все готова, лишь бы убийца был найден и наказан. И всё это время пре-
ступник рядом со Швецовой. Успеет ли она понять, что оказалась практически
лицом к лицу с маньяком?</t>
  </si>
  <si>
    <t>Леди Баг и Супер-Кот. Комикс. Битва сердец</t>
  </si>
  <si>
    <t>Леди Баг и Супер-Кот. Истории в комиксах</t>
  </si>
  <si>
    <t>978-5-17-182584-3</t>
  </si>
  <si>
    <t>162х245</t>
  </si>
  <si>
    <t>70x102/16</t>
  </si>
  <si>
    <t>ЛедиБагСуперКот(Комиксы)</t>
  </si>
  <si>
    <t>ASE000000000895746</t>
  </si>
  <si>
    <t>http://cdn.eksmo.ru/v2/ASE000000000895746/COVER/cover1.jpg</t>
  </si>
  <si>
    <t>ЛедиБагСуперКот(Комиксы)Битва сердец</t>
  </si>
  <si>
    <t>Маринетт и Эдриан сближаются, а втайне благодаря силе талисманов сражаются в облике Леди Баг и Супер-Кота. Среди захватывающих приключений и моментов, новых способностей и неожиданных союзников приближается грандиозный финал второго телевизионного сезона: два защитника Парижа сталкиваются лицом к лицу со злобным Бражником!</t>
  </si>
  <si>
    <t>Леди Баг и Супер-Кот. Комикс. Время героев</t>
  </si>
  <si>
    <t>978-5-17-182583-6</t>
  </si>
  <si>
    <t>ASE000000000895745</t>
  </si>
  <si>
    <t>http://cdn.eksmo.ru/v2/ASE000000000895745/COVER/cover1.jpg</t>
  </si>
  <si>
    <t>ЛедиБагСуперКот(Комиксы)Время героев</t>
  </si>
  <si>
    <t>Могущественный и коварный Бражник не оставляет надежды завладеть талисманами Леди Баг и Супер-Кота. Но два этих супергероя, которых на самом деле зовут Маринетт и Эдриан, не сдаются! При этом ни Леди Баг, ни Супер-Кот даже не подозревают, что в обычной жизни они хорошо знают друг друга! С каждой новой историей наши герои становятся всё сильнее, обретая новые и новые... суперспособности! Интересно, кто же объединил их в одну команду?</t>
  </si>
  <si>
    <t>Секс в семье и на работе</t>
  </si>
  <si>
    <t>978-5-17-176831-7</t>
  </si>
  <si>
    <t>ASE000000000891134</t>
  </si>
  <si>
    <t>http://cdn.eksmo.ru/v2/ASE000000000891134/COVER/cover1.jpg</t>
  </si>
  <si>
    <t>ЛитвакПсихология Секс в семье и на работе</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</si>
  <si>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Что общего у семейных отношений и рабочего процесса? Согласно концепции М. Литвака, их объединяет феномен психологического «секса» — энергообмена между людьми. Автор детально разбирает его пять стадий и проявления в любых коллективах, включая экстремальные условия. Книга предназначена для тех, кому важно понимать природу конфликтов и притяжения в окружающих его группах. 
Идеально подойдет для психологов, социологов, психотерапевтов, педагогов и всех тех, чья жизнь связана с управлением людьми.</t>
  </si>
  <si>
    <t>978-5-17-164045-3</t>
  </si>
  <si>
    <t>ASE000000000881149</t>
  </si>
  <si>
    <t>http://cdn.eksmo.ru/v2/ASE000000000881149/COVER/cover1.jpg</t>
  </si>
  <si>
    <t>ЛитвакПсихология(тв)Секс в семье и на работе</t>
  </si>
  <si>
    <t>Михаил Литвак — член-корреспондент Российской академии естественных наук, психотерапевт европейского реестра. Эксперт в области психологии и психиатрии, автор многочисленных книг по саморазвитию и личностному росту. Основатель КРОСС-клуба (клуб решивших овладеть стрессовыми ситуациями). 
Что общего у семейных отношений и рабочего процесса? Согласно концепции М. Литвака, их объединяет феномен психологического «секса» — энергообмена между людьми. Автор детально разбирает его пять стадий и проявления в любых коллективах, включая экстремальные условия. Книга предназначена для тех, кому важно понимать природу конфликтов и притяжения в окружающих его группах. 
Идеально подойдет для психологов, социологов, психотерапевтов, педагогов и всех тех, чья деятельность связана с управлением людьми.</t>
  </si>
  <si>
    <t>Иван Грозный. Жены и наложницы</t>
  </si>
  <si>
    <t>Любовь кумиров</t>
  </si>
  <si>
    <t>978-5-17-182346-7</t>
  </si>
  <si>
    <t>ЛюбовКумиров</t>
  </si>
  <si>
    <t>ASE000000000894032</t>
  </si>
  <si>
    <t>http://cdn.eksmo.ru/v2/ASE000000000894032/COVER/cover1.jpg</t>
  </si>
  <si>
    <t>ЛюбовКумиров Нечаев Иван Грозный. Жены и наложницы</t>
  </si>
  <si>
    <t>Официально считается, что у Ивана Грозного было несколько десятков наложниц и 5 жен. По слухам, Марфа Собакина была отравлена, Василиса Мелентьева – закопана заживо, а Мария Долгорукая – утоплена. Причина же смерти Анастасии Романовой до сих пор остается загадкой…
Итак, перед нами – образ безумного тирана и кровавого маньяка. Но не все так просто. Большинство очевидцев утверждали, что Иван IV – великодушный человек с приятной внешностью и чарующим голосом. Доказано, что он был одним из самых эрудированных людей своего времени и обладал феноменальной памятью!
Так кто же он – мудрый правитель и любвеобильный мужчина или тиран и самодур? Кем бы он ни оказался, история его жизни никого не оставит равнодушным.</t>
  </si>
  <si>
    <t>Домашние перепела. Разведение и содержание в домашних условиях для начинающих</t>
  </si>
  <si>
    <t>Мое хозяйство</t>
  </si>
  <si>
    <t>978-5-17-182321-4</t>
  </si>
  <si>
    <t>МоеХозяйство</t>
  </si>
  <si>
    <t>ASE000000000895700</t>
  </si>
  <si>
    <t>http://cdn.eksmo.ru/v2/ASE000000000895700/COVER/cover1.jpg</t>
  </si>
  <si>
    <t>МоеХозяйство Домашние перепела. Разведение и содержание в домашних условиях для начинающих</t>
  </si>
  <si>
    <t>Пчеловодство для начинающих. Домашний мед с собственной пасеки</t>
  </si>
  <si>
    <t>978-5-17-182284-2</t>
  </si>
  <si>
    <t>ASE000000000895636</t>
  </si>
  <si>
    <t>http://cdn.eksmo.ru/v2/ASE000000000895636/COVER/cover1.jpg</t>
  </si>
  <si>
    <t>МоеХозяйство Пчеловодство для начинающих. Домашний мед с собственной пасеки</t>
  </si>
  <si>
    <t>СВОБОДНЫЙ РИН 44</t>
  </si>
  <si>
    <t>Мягкая книжка для малыша</t>
  </si>
  <si>
    <t>978-5-17-181161-7</t>
  </si>
  <si>
    <t>165х220</t>
  </si>
  <si>
    <t>70x92/16</t>
  </si>
  <si>
    <t>МягкКнМалыша</t>
  </si>
  <si>
    <t>ASE000000000894715</t>
  </si>
  <si>
    <t>http://cdn.eksmo.ru/v2/ASE000000000894715/COVER/cover1.jpg</t>
  </si>
  <si>
    <t>МягкКнМалыша Буквы</t>
  </si>
  <si>
    <t>Встречайте иновационные книжки для самых маленьких! Читая эту книгу вместе с родителями, ребёнок научится различать буквы, подбирать слова, которые начинаются на ту или иную букву.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</si>
  <si>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978-5-17-181157-0</t>
  </si>
  <si>
    <t>ASE000000000894711</t>
  </si>
  <si>
    <t>http://cdn.eksmo.ru/v2/ASE000000000894711/COVER/cover1.jpg</t>
  </si>
  <si>
    <t>МягкКнМалыша Животные</t>
  </si>
  <si>
    <t>Встречайте иновационные книжки для самых маленьких! Читая эту книгу вместе с родителями, ребёнок выучит названия животных: домашних, лесных, живущих в жарких странах и на полюсе.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</si>
  <si>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978-5-17-181158-7</t>
  </si>
  <si>
    <t>ASE000000000894712</t>
  </si>
  <si>
    <t>http://cdn.eksmo.ru/v2/ASE000000000894712/COVER/cover1.jpg</t>
  </si>
  <si>
    <t>МягкКнМалыша Цвета</t>
  </si>
  <si>
    <t>Встречайте иновационные книжки для самых маленьких! Читая эту книгу вместе с родителями, ребёнок научится различать основные цвета, называть их, подбирать предметы на каждый цвет.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</si>
  <si>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Цифры</t>
  </si>
  <si>
    <t>978-5-17-181160-0</t>
  </si>
  <si>
    <t>ASE000000000894714</t>
  </si>
  <si>
    <t>http://cdn.eksmo.ru/v2/ASE000000000894714/COVER/cover1.jpg</t>
  </si>
  <si>
    <t>МягкКнМалыша Цифры</t>
  </si>
  <si>
    <t>Встречайте иновационные книжки для самых маленьких! Читая эту книгу вместе с родителями, ребёнок научится считать до 10, различать цифры и основные формы, подбирать предметы на каждую форму. Фотографии с подписями позволяют наглядно показать предметы, ассоциировать слово с изображением. Книга поможет развить кругозор, словарный запас, речевые навыки и мелкую моторику.
А мягкие яркие фетровые вставки между страницами подарят новые тактильные ощущения, сделают занятия более интересными и не повредят маленькие пальчики.</t>
  </si>
  <si>
    <t>Ключевые 7 радикалов. Человек 2.0: как понять, принять, наладить взаимодействие</t>
  </si>
  <si>
    <t>978-5-17-180120-5</t>
  </si>
  <si>
    <t>ASE000000000893911</t>
  </si>
  <si>
    <t>http://cdn.eksmo.ru/v2/ASE000000000893911/COVER/cover1.jpg</t>
  </si>
  <si>
    <t>ПсихологияНаПрактике Пономаренко Ключевые 7 радикалов. Человек 2.0: как понять, принять, наладить взаимодействие</t>
  </si>
  <si>
    <t>Пономаренко Виктор Викторович - врач-психиатр, психолог, профессиональный теле- и радиоведущий, популяризатор психологических методов управления отношениями. Имеет 40-летний опыт научных исследований и практики в различных отраслях психологии. Автор более 80 публикаций по тематике прикладной психологии, а также ряда оригинальных методик, которые были успешно использованы в раскрытии значительного числа преступлений. За свою работу Виктор Викторович удостоен нескольких государственных наград. Преподает социальную психологию и психологию индивидуальных различий в РАНХ и ГС при Президенте РФ. 
Новая книга автора способна вывести читателя на новый - экспертный - уровень освоения широко известной авторской методики “7 радикалов”. Применяя материалы данного издания на практике, можно разобраться в индивидуальных особенностях любого человека, ставшего объектом наблюдения, чьи мнение, позиция, отношение к делу имеют существенное значение. Книга представляет собой самостоятельное законченное произведение, в котором рассматриваются вопросы взаимодействия радикалов в целостном характере. А также даются конкретные рекомендации по разработке итогового диагностического экспертного документа - психологического портрета личности. При этом психологическое образование для использования методики не обязательно. Книга рассчитана на широкий круг читателей. Ведь умение разбираться в людях, согласитесь, является неотъемлемой частью культуры общения.</t>
  </si>
  <si>
    <t>Призрачное расследование</t>
  </si>
  <si>
    <t>Шир Л.</t>
  </si>
  <si>
    <t>Сверхъестественное досье</t>
  </si>
  <si>
    <t>978-5-17-181269-0</t>
  </si>
  <si>
    <t>СверхДосье</t>
  </si>
  <si>
    <t>ASE000000000894828</t>
  </si>
  <si>
    <t>http://cdn.eksmo.ru/v2/ASE000000000894828/COVER/cover1.jpg</t>
  </si>
  <si>
    <t>СверхДосье Шир Призрачное расследование</t>
  </si>
  <si>
    <t>– Мистический детектив о поиске справедливости, семейных тайнах и ценности каждого мгновения — ведь порой встреча с близкими может оказаться последней.
– В книге есть: убийство на вечеринке, тени прошлого и предательство, которое всплывает в самый неподходящий момент.
– Идеально подойдет тем, кто любит утонченные мистические истории в духе Шарлин Харрис и Энн Райс, а также напряженные триллеры Майка Омера.
– Также читайте в серии «Сверхъестественное досье»: «Тайны Нового Орлеана» Хелен Берд.</t>
  </si>
  <si>
    <t>В чем прелесть убийства? Скажете, что в этом нет ничего красивого, и будете не правы. Серийные убийцы так не думают, они думают, что создают произведения искусства, оставляя своих жертв вечно молодыми. Такими, какими их запомнили в последнюю встречу.
В чем прелесть смерти? «В ней нет прелести!» – скажете вы и вновь окажетесь не правы. Прелесть смерти в том, что только после нее осознаешь, насколько прекрасной была жизнь.
Я была глупа, думая о том, что никому не нужна, но только после моей смерти все встало на свои места.
Меня зовут Нора Принс, и эта история обо мне...</t>
  </si>
  <si>
    <t>Удивительные истории о школе</t>
  </si>
  <si>
    <t>Цыпкин А.Е., Родионов И.В., Оганесян А.Г.</t>
  </si>
  <si>
    <t>978-5-17-180950-8</t>
  </si>
  <si>
    <t>ASE000000000894506</t>
  </si>
  <si>
    <t>http://cdn.eksmo.ru/v2/ASE000000000894506/COVER/cover1.jpg</t>
  </si>
  <si>
    <t>УдивитИсториЦыпкин/Родионов/Оганесян Удивительные истории о школе</t>
  </si>
  <si>
    <t>26 удивительных историй о первой любви, о крепкой дружбе и шаткой вражде, о разочарованиях и успехах, о строгих учителях и любимых предметах — о школе.
А рассказали их — Ольга Бунина, Владимир Викто, Вера Владимирова, Наталья Глазунова, Елена Долговесова, Елена Еремина, Ольга Есаулкова, Ирина Жук, Галина Капустина, Иван Кондраков, Андрей Лобов, Яна Маркова, Ольга Мартынова, Елена Овчинникова, Артак Оганесян, Игорь Родионов, Ксения Смирнова, Елена Смирягина, Полина Табагари, Екатерина Трефилова, Дмитрий Финоженок, Александр Цыпкин, Маргарита Швецова, Катя Ширяева, Елена Щетина и Анастасия Щетинина.
Почему математички такие строгие? Как влюбить в себя главного красавчика школы? Чем может помочь дух Александра Куприна на конкурсе талантов? С кем пойти на бал, когда у тебя нет пары? Как противостоять буллингу и дать отпор надоедливым задирам?</t>
  </si>
  <si>
    <t>Латте первой любви</t>
  </si>
  <si>
    <t>Кловер Е.</t>
  </si>
  <si>
    <t>Уютная романтика</t>
  </si>
  <si>
    <t>978-5-17-177755-5</t>
  </si>
  <si>
    <t>УютРомантика</t>
  </si>
  <si>
    <t>ASE000000000888801</t>
  </si>
  <si>
    <t>http://cdn.eksmo.ru/v2/ASE000000000888801/COVER/cover1.jpg</t>
  </si>
  <si>
    <t>УютРомантика Кловер Латте первой любви</t>
  </si>
  <si>
    <t>Можно строить планы, но у судьбы заготовлены собственные сценарии.
Одиннадцатый класс — время перемен, подготовки к экзаменам и возможностей. Соня уверена в своих целях и уже строит планы на будущее, но судьба готовит ей неожиданный поворот. В их классе появляется новый ученик — загадочный и обаятельный Саша, который меняет все ее представления о жизни, дружбе и любви. Яркие эмоции, первые чувства и новые друзья делают школьные дни насыщенными и незабываемыми. 
Но случайно услышанный разговор заставляет Соню задуматься: а искренен ли Саша? Или слух о споре на любовь — правда?
Соня должна принять решение, которое изменит ее жизнь навсегда. Сможет ли она разобраться в своих чувствах и понять, кто действительно достоин ее доверия?</t>
  </si>
  <si>
    <t>Меткий стрелок</t>
  </si>
  <si>
    <t>Вязовский А.В.</t>
  </si>
  <si>
    <t>978-5-17-183064-9</t>
  </si>
  <si>
    <t>ASE000000000895505</t>
  </si>
  <si>
    <t>http://cdn.eksmo.ru/v2/ASE000000000895505/COVER/cover1.jpg</t>
  </si>
  <si>
    <t>ФанБоевикНовЭра Вязовский Меткий стрелок</t>
  </si>
  <si>
    <t>– Первая книга цикла «Меткий стрелок» — альтернативно-исторический роман о попаданце во времени с ярко выраженной эстетикой вестерна.
– Главный герой переносится в эпоху Дикого Запада, где навыки стрельбы, холодный расчет и скорость реакции решают судьбу быстрее любых законов.
– Исторические приключения сочетаются с альтернативной историей: знакомая эпоха показана через призму современного сознания и иных выборов.
– Атмосфера вестерна — пыльные городки, оружие, дуэли и постоянная угроза — становится полноценным элементом сюжета, а не просто фоном.
– Алексей Вязовский — российский писатель-фантаст и экономист-международник, автор популярных циклов «Сэнгоку Дзидай», «Микадо. Император из будущего», «Хроники Дангора».</t>
  </si>
  <si>
    <t>На Диком Западе, где закон — это револьвер, а справедливость добывается кровью, разворачивается история нашего соотечественника, который умудрился «попасть». Дуэль двух эпох, где ставка — душа. Здесь кольт может говорить, тени хранят чужие секреты, а за обычной дуэлью скрывается древняя игра могущественных сил.</t>
  </si>
  <si>
    <t>Братство пряжи. Вязаные проекты спицами по "Властелину колец". Неофициальное издание</t>
  </si>
  <si>
    <t>Грей Т.</t>
  </si>
  <si>
    <t>Фандом. Крафт</t>
  </si>
  <si>
    <t>978-5-17-161928-2</t>
  </si>
  <si>
    <t>ФандомКрафт</t>
  </si>
  <si>
    <t>The Fellowship of the Knits: Lord of the Rings: The Unofficial Knitting Book</t>
  </si>
  <si>
    <t>ASE000000000878556</t>
  </si>
  <si>
    <t>http://cdn.eksmo.ru/v2/ASE000000000878556/COVER/cover1.jpg</t>
  </si>
  <si>
    <t>ФандомКрафт Грей Братство пряжи. Вязаные проекты спицами по "Властелину колец". Неофициальное издание</t>
  </si>
  <si>
    <t>Уютное очарование Средиземья ближе, чем вы думаете! Перед вами первое в своем роде руководство по вязанию, вдохновленное волшебным миром хоббитов, эльфов и гномов. Пройдитесь спицами от уютного Шира до утонченного Ривенделла и повторите один из 25 разнообразных проектов (а может, даже не один!).
Здесь собраны проекты на любой вкус: уютные носки для хоббита, эльфийская накидка, гномьи боевые митенки и даже шарф Братства. Каждый мастер-класс сопровождается пошаговыми инструкциями и атмосферными фотографиями.
Книга подойдет мастерам и мастерицам любого уровня - от начинающих до опытных - и поможет создать уют, в котором оживает дух Средиземья.</t>
  </si>
  <si>
    <t>Сезон штормов</t>
  </si>
  <si>
    <t>Гуанзон Т.</t>
  </si>
  <si>
    <t>Хиты зарубежной эпической фэнтези. Теа Гуанзон</t>
  </si>
  <si>
    <t>978-5-17-168063-3</t>
  </si>
  <si>
    <t>ХитыЗарубежЭпичФэнтези</t>
  </si>
  <si>
    <t>THE HURRICANE WARS #2</t>
  </si>
  <si>
    <t>ASE000000000884537</t>
  </si>
  <si>
    <t>http://cdn.eksmo.ru/v2/ASE000000000884537/COVER/cover1.jpg</t>
  </si>
  <si>
    <t>ХитыЗарубежЭпичФэнтези Гуанзон Сезон штормов</t>
  </si>
  <si>
    <t>После целой жизни войн Аларик и Таласин были вынуждены заключить союз между своими родными землями, который, как предполагалось, должен был положить конец войне; однако брак со своим заклятым врагом не назовешь счастливым. Теперь Таласин должна играть роль покорной жены  Аларика, в то время как ее союзники тайно замышляют свержение его правления. Но чем дольше пара вынуждена быть вместе, тем труднее становится отрицать чувства, вспыхнувшие между ними как молния. Когда придет время действовать, сможет ли она доверять ему или ей придется пренебречь своим сердцем ради многих других?</t>
  </si>
  <si>
    <t>Сезон штормов (специальное)</t>
  </si>
  <si>
    <t>978-5-17-178327-3</t>
  </si>
  <si>
    <t>ASE000000000892537</t>
  </si>
  <si>
    <t>http://cdn.eksmo.ru/v2/ASE000000000892537/COVER/cover1.jpg</t>
  </si>
  <si>
    <t>ХитыЗарубежЭпичФэнтези(цветной обрез)Гуанзон Сезон штормов (Специальное издание)</t>
  </si>
  <si>
    <t>Монстрики крючком. 7 мастер-классов</t>
  </si>
  <si>
    <t>Денисова Е.Е.</t>
  </si>
  <si>
    <t>Хроники рукоделия</t>
  </si>
  <si>
    <t>978-5-17-178288-7</t>
  </si>
  <si>
    <t>ХроникиРукоделия</t>
  </si>
  <si>
    <t>ASE000000000892496</t>
  </si>
  <si>
    <t>http://cdn.eksmo.ru/v2/ASE000000000892496/COVER/cover1.jpg</t>
  </si>
  <si>
    <t>ХроникиРукоделия Денисова Монстрики крючком. 7 мастер-классов</t>
  </si>
  <si>
    <t>В книге представлено 7 мастер-классов по созданию мягких игрушек-монстриков. Каждый персонаж сопровождается анкетой с описанием характера и особенностей. Пошаговые инструкции снабжены цветными фотографиями, что делает процесс понятным даже для начинающих. Издание дополнено рекомендациями по выбору материалов и инструментов, а также базовыми приемами вязания. Подойдет как новичкам, так и опытным мастерицам.</t>
  </si>
  <si>
    <t>Хозяйка старой купальни</t>
  </si>
  <si>
    <t>Верховцева П.</t>
  </si>
  <si>
    <t>978-5-17-182102-9</t>
  </si>
  <si>
    <t>Перелыгина Александра Альбертовна</t>
  </si>
  <si>
    <t>ASE000000000895456</t>
  </si>
  <si>
    <t>http://cdn.eksmo.ru/v2/ASE000000000895456/COVER/cover1.jpg</t>
  </si>
  <si>
    <t>ШедеврыРунета Верховцева Хозяйка старой купальни</t>
  </si>
  <si>
    <t>Вот попала, так попала... из своего мира, да в чужой. В тело молодой девушки, которая внезапно стала наследницей таинственных "Алмазных водопадов".
Моя мачеха собралась все прибрать к своим рукам, а меня выдать замуж за старого, обрюзгшего проходимца. Как бы не так!
Предвкушая новую жизнь, я сбежала из дома, но ни водопадов, ни тем более алмазов не дождалась. Зато нашла старую баню с весьма импозантными клиентами и зловредным духом, местную мафию и одного очень симпатичного дознавателя.
И что мне теперь со всем этим богатством делать?</t>
  </si>
  <si>
    <t>Восточное искусство рисования. Китайская живопись, каллиграфия, суми-э</t>
  </si>
  <si>
    <t>Чен У., Нисидзима Р., Parramón</t>
  </si>
  <si>
    <t>Школа восточной живописи</t>
  </si>
  <si>
    <t>978-5-17-157527-4</t>
  </si>
  <si>
    <t>Островская Дарья Александровна</t>
  </si>
  <si>
    <t>ШколаВосточЖивописи</t>
  </si>
  <si>
    <t>EJERCICIOS PARRAMON – SUMI-E: LA AGUADA JAPONESA</t>
  </si>
  <si>
    <t>ASE000000000874132</t>
  </si>
  <si>
    <t>http://cdn.eksmo.ru/v2/ASE000000000874132/COVER/cover1.jpg</t>
  </si>
  <si>
    <t>ШколаВосточЖивописи Чен Восточное искусство рисования. Китайская живопись, каллиграфия, суми-э</t>
  </si>
  <si>
    <t>Иллюстрированное подарочное издание-самоучитель по рисованию:
• Инструменты
• Материалы
• Техники
• Советы от профессионалов
• Пошаговые упражнения
Эта книга — одновременно и энциклопедия китайского изобразительного искусства, и самоучитель китайской живописи, и практикум по рисованию суми-э. Множество цветных иллюстраций, пошаговых упражнений и фотографий, а также советы от профессионалов помогут вам научиться правильно пользоваться живописными средствами и материалами и создать свой шедевр.</t>
  </si>
  <si>
    <t>Мост</t>
  </si>
  <si>
    <t>Энтони Д.</t>
  </si>
  <si>
    <t>978-5-17-173898-3</t>
  </si>
  <si>
    <t>The Most</t>
  </si>
  <si>
    <t>ASE000000000888907</t>
  </si>
  <si>
    <t>http://cdn.eksmo.ru/v2/ASE000000000888907/COVER/cover1.jpg</t>
  </si>
  <si>
    <t>Corpus.(roman)Энтони Мост</t>
  </si>
  <si>
    <t>– Джессики Энтони – известная американская писательница и преподаватель. Ее книги издаются в 15 странах, были неоднократно отмечены различными литературными наградами и попадали в списки лучших романов года
– «Мост» – четвертая книга писательницы. Роман был номинирован на Национальную книжную премию США, одну из самых престижных литературных наград в мире. 
– «Мост» вошел в число лучших книг года по версии Time и The Washington Post.
– Действие этого камерного романа разворачиваются в течение одного дня. Однажды теплым ноябрьским утром Кэтлин, некогда подающая надежды теннисистка, а теперь мать и домохозяйка, отменяет все дела и идет в бассейн, из которого отказывается выходить до самого вечера. 
– «Мост» – роман о браке, о мечтах, которые так и не сбылись, о внутренней борьбе и о том, что скрывается за фасадом идеальной на первый взгляд семьи, 
– Интеллектуальный бестселлер для поклонников Джонатана Франзена, Элизабет Страут, Энн Тайлер и Джона Уильямса.</t>
  </si>
  <si>
    <t>Ноябрьское воскресенье 1957 года. СССР запускает “Спутник-2” с собакой Лайкой на борту, и весь мир следит за новостями. Супруги Беккеты из американского Ньюарка тоже в курсе последних событий. Но именно в этот день их с виду обычная жизнь незаметно начинает трещать по швам. Муж, Вирджил, идет с сыновьям в церковь, потом отправляется играть в гольф с коллегами. Странности начинаются, когда Кэтлин, некогда подававшая большие надежды теннисистка, а теперь мать и домохозяйка, отказывается идти в церковь. Она достает старый купальник и отправляется в бассейн, из которого до самого вечера отказывается выходить.</t>
  </si>
  <si>
    <t>Английский язык. Activity book. Учимся читать</t>
  </si>
  <si>
    <t>Темурян К.Т.</t>
  </si>
  <si>
    <t>Активный ученик</t>
  </si>
  <si>
    <t>978-5-17-174859-3</t>
  </si>
  <si>
    <t>АктивныйУченик</t>
  </si>
  <si>
    <t>ASE000000000889652</t>
  </si>
  <si>
    <t>http://cdn.eksmo.ru/v2/ASE000000000889652/COVER/cover1.jpg</t>
  </si>
  <si>
    <t>АктивныйУченик Английский язык. Activity book. Учимся читать</t>
  </si>
  <si>
    <t>Это пособие предназначено для младших школьников, начинающих изучать английский язык. В книге представлены правила чтения и практические упражнения, позволяющие закрепить знания на практике. Яркие иллюстрации сделают процесс обучения наглядным и увлекательным. Материал подобран так, чтобы ребёнок без труда запомнил правила чтения, смог уверенно читать и расширил свой словарный запас.
Автор пособия – Кристина Телмановна Темурян – имеет более 10 лет опыта преподавания английского языка детям дошкольного и школьного возраста. Окончив МГУ имени Ломоносова, она продолжает работать в университете преподавателем, используя профессиональные знания и практический опыт для создания эффективных и увлекательных учебных материалов.</t>
  </si>
  <si>
    <t>Системщик. Перевертыш</t>
  </si>
  <si>
    <t>Муравьев К.Н.</t>
  </si>
  <si>
    <t>978-5-17-166491-6</t>
  </si>
  <si>
    <t>ASE000000000883600</t>
  </si>
  <si>
    <t>http://cdn.eksmo.ru/v2/ASE000000000883600/COVER/cover1.jpg</t>
  </si>
  <si>
    <t>БоевФантастика Муравьев Системщик. Перевертыш(ИДЛенинград)</t>
  </si>
  <si>
    <t>– Вторая книга цикла «Системщик» — продолжение масштабной истории о Системе, изменившей саму структуру реальности.
– Система — не игра и не виртуальность, а живая сеть миров, где каждое решение имеет последствия, а ошибка может стоить жизни.
– Попаданец в многоуровневую вселенную: космос, магические миры, странные цивилизации. Герой растет через опасность, сталкиваясь с новыми формами власти и чуждым мирами, живущими по своим законам.
– Константин Муравьев — один из самых узнаваемых авторов жанра, создатель циклов «Серый», «Неучтенный», «Перешагнуть пропасть», «Живучий». Авторский стиль Муравьева сочетает динамичный экшен, магию и продуманные сеттинги, за что его ценят постоянные читатели.
– Для поклонников боевого фэнтези и фантастики о попаданцах.</t>
  </si>
  <si>
    <t>Стас выжил и вернулся домой, сумев побывать не толь-
ко в корневом и сопряженном мирах, но и встретив жителей
Тайного города, о которых на Земле остались лишь легенды,
но которые уже тысячелетиями охраняют зону сопряжения,
ведущую не просто в корневой мир, а мир, являющийся узло-
вой точкой, связывающей несколько корневых ветвей. Толь-
ко вот волею случая он сорвал многие чужие планы и запу-
стил цепочку событий, которая привлекла к нему внимание
древних существ. Как следствие, они теперь разыскивают его,
и Стас вынужден начать скрываться, затерявшись на просто-
рах корневых миров. Но запущенный Стасом ход событий
повлияет не только на его жизнь, но и на обычных жителей
Земли, правда, он сам еще не знает об этом.</t>
  </si>
  <si>
    <t>Знаки, символы и аллегории в живописи</t>
  </si>
  <si>
    <t>978-5-17-179846-8</t>
  </si>
  <si>
    <t>ASE000000000893635</t>
  </si>
  <si>
    <t>http://cdn.eksmo.ru/v2/ASE000000000893635/COVER/cover1.jpg</t>
  </si>
  <si>
    <t>БолПодарКнига Знаки, символы и аллегории в живописи</t>
  </si>
  <si>
    <t>Фиалка и плод граната, единорог и собака, бык и лев, попугай и павлин, весы и жемчуг, рог изобилия и зеркало, знак «Зеркало Венеры» и христианский знак «ихтис»… Как часто мы видим подобные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 С. Пушкина, куратора ряда выставок в ГМИИ.</t>
  </si>
  <si>
    <t>Знаки, символы и аллегории в живописи. Футляр</t>
  </si>
  <si>
    <t>978-5-17-179847-5</t>
  </si>
  <si>
    <t>ASE000000000893636</t>
  </si>
  <si>
    <t>http://cdn.eksmo.ru/v2/ASE000000000893636/COVER/cover1.jpg</t>
  </si>
  <si>
    <t>БолПодарКнига(футляр)Знаки, символы и аллегории в живописи.</t>
  </si>
  <si>
    <t>Влюбленный</t>
  </si>
  <si>
    <t>978-5-17-167777-0</t>
  </si>
  <si>
    <t>Devoted</t>
  </si>
  <si>
    <t>ASE000000000884261</t>
  </si>
  <si>
    <t>http://cdn.eksmo.ru/v2/ASE000000000884261/COVER/cover1.jpg</t>
  </si>
  <si>
    <t>ФА Февраль 2026</t>
  </si>
  <si>
    <t>В маске Мейсон Влюбленный</t>
  </si>
  <si>
    <t>– Третья часть цикла Луны Мейсон «В маске». Продолжение романов «Дистанция» и «Взрываться».
– Идеальный выбор для поклонников Коры Рейли и всех, кто ценит опасности, сложные моральные дилеммы и темную страсть любовных романов о мафии.
– Роман можно читать отдельно, но погружение в мир книги будет полнее при знакомстве со всей серией. В книге появятся герои и события, бывшие в центре внимания в предыдущих частях.
– Тропы: запретная любовь, любовь вопреки всему, травмированная героиня, герой-защитник, огненные отношения.
– Серия вошла в топ-50 бестселлеров Amazon, а в TikTok хэштег #lunamason собрал более 144 миллионов просмотров.</t>
  </si>
  <si>
    <t>Лука 
Я прошел путь от приемного ребенка в чужой семье до босса мафии – и стал королем, взойдя на трон после смерти отца, которому не было до меня дела. Я работал изо всех сил, чтобы построить свою империю. Ничто другое не имело значения, пока я не похитил дочь моего врага. Розу Фальконе. Теперь я одержим этой девушкой. И не в силах отказаться от нее, даже если во имя интересов семьи должен жениться на другой. Я люблю Розу. И не могу допустить, чтобы она вышла замуж за кого-то, кроме меня. 
Даже если это развяжет войну.
Роза 
Да, я росла как дикий цветок и стала избалованной принцессой мафии. Никто не понимал моей боли, поэтому я пряталась за маской. И делала все, чтобы убежать от своих демонов. Крепкий алкоголь. Грязные клубы. Жаркий флирт, после которого я жестко отшивала парней. Такой была моя жизнь, пока Лука Руссо не украл меня и не собрал мою душу воедино. Он забрал мое сердце… а потом выбросил, как надоевшую игрушку. Лука отказался от меня. Или… нет? 
Когда весь мир ополчился на нас, чем нам придется пожертвовать, чтобы заслужить свое «долго и счастливо»?</t>
  </si>
  <si>
    <t>Математические головоломки для развития мозга</t>
  </si>
  <si>
    <t>Радовская О.В.</t>
  </si>
  <si>
    <t>Головоломки, фокусы, задачи</t>
  </si>
  <si>
    <t>978-5-17-180343-8</t>
  </si>
  <si>
    <t>ГоловоломкиФокусыЗадачи</t>
  </si>
  <si>
    <t>ASE000000000894120</t>
  </si>
  <si>
    <t>http://cdn.eksmo.ru/v2/ASE000000000894120/COVER/cover1.jpg</t>
  </si>
  <si>
    <t>ГоловоломкиФокусыЗадачи Математические головоломки для развития мозга</t>
  </si>
  <si>
    <t>В сборнике «Математические головоломки для развития мозга» — только полезные задания для учеников начальной школы: закономерности, шифровки, числовые квадраты, филворды, геометрические задачи, а также многое другое. Решая головоломки на регулярной основе, школьники смогут развить математические способности и подготовиться к контрольным и проверочным работам. Книгу можно использовать для занятий дома и в классе по всем федеральным программам начальной школы.</t>
  </si>
  <si>
    <t>В сборнике «Математические головоломки для развития мозга» — только полезные задания для учеников начальной школы: закономерности, шифровки, числовые квадраты, филворды, геометрические задачи, а также многое другое. Решая головоломки на регулярной основе, школьники смогут развить математические способности и подготовиться к контрольным и проверочным работам. Книгу можно использовать для занятий дома и в классе по всем федеральным программам начальной школы.
Для младшего школьного возраста.</t>
  </si>
  <si>
    <t>ЕГЭ. Математика. Профильный уровень. Подготовка за 15 минут в день</t>
  </si>
  <si>
    <t>Никитина А.В.</t>
  </si>
  <si>
    <t>Сам себе репетитор. Подготовка за 15 минут</t>
  </si>
  <si>
    <t>978-5-17-169910-9</t>
  </si>
  <si>
    <t>ОГЭ(СамСебеРепетитор)</t>
  </si>
  <si>
    <t>ASE000000000885832</t>
  </si>
  <si>
    <t>http://cdn.eksmo.ru/v2/ASE000000000885832/COVER/cover1.jpg</t>
  </si>
  <si>
    <t>ФА Январь 2026</t>
  </si>
  <si>
    <t>ЕГЭ(СамСебеРепетитор)Математика. Профильный уровень. Подготовка за 15 минут в день</t>
  </si>
  <si>
    <t>В этом пособии вы найдете:
•   все прототипы первой части, которые могут вам встретиться на реальном экзамене. Подборка собрана на основе задач ЕГЭ последних несколько лет. На экзамене вы гарантированно встретите прототипы из этого пособия;
•   каждое задание разбито на подтемы, так проще готовиться и нарешивать задачи. К каждому заданию дана короткая и структурированная теория для закрепления и повторения;
•   практичные шпаргалки, которые помогут быстро повторить формулы и ключевые темы перед экзаменом.</t>
  </si>
  <si>
    <t>Если ЕГЭ по профильной математике кажется вам сложным и пугающим испытанием, эта книга станет вашим надежным проводником к отличным результатам. Анна Никитина — опытный преподаватель, эксперт ФИПИ и профессионал в области эффективного обучения — делится проверенными методами подготовки, которые уже помогли десяткам успешных выпускников, средний балл которых – 73. Теперь ее методика доступна каждому. 
В этом пособии вы найдете:
•   все прототипы первой части, которые могут вам встретиться на реальном экзамене. Подборка собрана на основе задач ЕГЭ последних несколько лет. На экзамене вы гарантированно встретите прототипы из этого пособия;
•   каждое задание разбито на подтемы, так проще готовиться и нарешивать задачи. К каждому заданию дана короткая и структурированная теория для закрепления и повторения;
•   практичные шпаргалки, которые помогут быстро повторить формулы и ключевые темы перед экзаменом.
Книга создана для того, чтобы вы не просто выучили правила и формулы, но и научились эффективно применять их на практике. Откройте для себя простой и эффективный способ подготовки и уверенно двигайтесь к заветному высокому баллу!</t>
  </si>
  <si>
    <t>Большой — маленький</t>
  </si>
  <si>
    <t>Книга с интерактивными элементами для самых маленьких</t>
  </si>
  <si>
    <t>КНИГИ-ИГРУШКИ (0-3 ЛЕТ)</t>
  </si>
  <si>
    <t>978-5-17-178216-0</t>
  </si>
  <si>
    <t>КнИнтерактивЗанятия</t>
  </si>
  <si>
    <t>Opposites with pop up, flaps and slides</t>
  </si>
  <si>
    <t>ASE000000000892405</t>
  </si>
  <si>
    <t>http://cdn.eksmo.ru/v2/ASE000000000892405/COVER/cover1.jpg</t>
  </si>
  <si>
    <t>КнИнтерактивЗанятия Большой — маленький</t>
  </si>
  <si>
    <t>Перед вами удивительная книга с множеством интерактивных элементов: крутилки, задвижки и окошки. Понимать, что же такое противоположности, станет весело и интересно! 
Яркие иллюстрации, запоминающиеся образы и интерактивные детали делают обучение эффективным и лёгким. Наглядные примеры помогают ребёнку быстро запомнить новые слова, явления и понятия. Развитие ассоциативного мышления способствует лучшему пониманию мира, формированию личного мнения и установлению смысловых связей. Кроме того, это отличный способ тренировать память. 
Откройте книгу и начните обучение в игровой форме уже сегодня!</t>
  </si>
  <si>
    <t>Ёжик маленький, а слон большой! Вот жираф — он очень высокий, а хомячок — низкий.
Открывай скорее книгу: на каждой страничке новые слова-противоположности и множество окошек, объёмных картинок, задвижек и крутилок!</t>
  </si>
  <si>
    <t>Счёт до 10</t>
  </si>
  <si>
    <t>978-5-17-178214-6</t>
  </si>
  <si>
    <t>Numbers with pop up, flaps and slides</t>
  </si>
  <si>
    <t>ASE000000000892403</t>
  </si>
  <si>
    <t>http://cdn.eksmo.ru/v2/ASE000000000892403/COVER/cover1.jpg</t>
  </si>
  <si>
    <t>КнИнтерактивЗанятия Счёт до 10</t>
  </si>
  <si>
    <t>Перед вами удивительная книга с множеством интерактивных элементов: крутилки, задвижки и окошки. Учиться считать станет весело и интересно! 
Яркие иллюстрации, запоминающиеся образы и интерактивные детали делают обучение эффективным и лёгким. Наглядные примеры помогают ребёнку быстро запомнить новые слова, явления и понятия. Развитие ассоциативного мышления способствует лучшему пониманию мира, формированию личного мнения и установлению смысловых связей. Кроме того, это отличный способ тренировать память. 
Откройте книгу и начните обучение в игровой форме уже сегодня!</t>
  </si>
  <si>
    <t>Учимся считать до 10 вместе! 
Начинаем: один, два, три! Открывай скорее книгу: на каждой страничке новая цифра и множество окошек, объёмных картинок, задвижек и крутилок!</t>
  </si>
  <si>
    <t>Формы</t>
  </si>
  <si>
    <t>978-5-17-178215-3</t>
  </si>
  <si>
    <t>Shapes with pop up, flaps and slides</t>
  </si>
  <si>
    <t>ASE000000000892404</t>
  </si>
  <si>
    <t>http://cdn.eksmo.ru/v2/ASE000000000892404/COVER/cover1.jpg</t>
  </si>
  <si>
    <t>КнИнтерактивЗанятия Формы</t>
  </si>
  <si>
    <t>Перед вами удивительная книга с множеством интерактивных элементов: крутилки, задвижки и окошки. Учить формы вещей из окружающего нас мира станет весело и интересно! 
Яркие иллюстрации, запоминающиеся образы и интерактивные детали делают обучение эффективным и лёгким. Наглядные примеры помогают ребёнку быстро запомнить новые слова, явления и понятия. Развитие ассоциативного мышления способствует лучшему пониманию мира, формированию личного мнения и установлению смысловых связей. Кроме того, это отличный способ тренировать память. 
Откройте книгу и начните обучение в игровой форме уже сегодня!</t>
  </si>
  <si>
    <t>Печенье, кусочек сыра, сердечко — всё вокруг имеет свою форму.
Открывай скорее книгу: на каждой страничке новые слова и множество окошек, объёмных картинок, задвижек и крутилок!</t>
  </si>
  <si>
    <t>978-5-17-178213-9</t>
  </si>
  <si>
    <t>Colours  with pop up, flaps and slides</t>
  </si>
  <si>
    <t>ASE000000000892402</t>
  </si>
  <si>
    <t>http://cdn.eksmo.ru/v2/ASE000000000892402/COVER/cover1.jpg</t>
  </si>
  <si>
    <t>КнИнтерактивЗанятия Цвета</t>
  </si>
  <si>
    <t>Перед вами удивительная книга с множеством интерактивных элементов: крутилки, задвижки и окошки. Учить цвета станет весело и интересно! 
Яркие иллюстрации, запоминающиеся образы и интерактивные детали делают обучение эффективным и лёгким. Наглядные примеры помогают ребёнку быстро запомнить новые слова, явления и понятия. Развитие ассоциативного мышления способствует лучшему пониманию мира, формированию личного мнения и установлению смысловых связей. Кроме того, это отличный способ тренировать память. 
Откройте книгу и начните обучение в игровой форме уже сегодня!</t>
  </si>
  <si>
    <t>Учим цвета! Начинаем: красный, синий, фиолетовый…
Открывай скорее книгу: на каждой страничке новый цвет и множество окошек, объёмных картинок, задвижек и крутилок!</t>
  </si>
  <si>
    <t>Полная книга старинных русских шепотков. Большой заговорник с добрыми словами</t>
  </si>
  <si>
    <t>Великорайская О., Тихонов Е., Быкова М.</t>
  </si>
  <si>
    <t>Книга тайных знаний для жизни</t>
  </si>
  <si>
    <t>978-5-17-180795-5</t>
  </si>
  <si>
    <t>КнТайнЗнанийЖизни</t>
  </si>
  <si>
    <t>ASE000000000894269</t>
  </si>
  <si>
    <t>http://cdn.eksmo.ru/v2/ASE000000000894269/COVER/cover1.jpg</t>
  </si>
  <si>
    <t>КнТайнЗнанийЖизни Великорайская Полная книга старинных русских шепотков. Большой заговорник с добрыми словами</t>
  </si>
  <si>
    <t>Перед вами полная книга русских шепотков — 550 старинных нашептываний на все случаи жизни!
Шепоток — это древний метод наговора, особая форма заклинания, в основе которой — тихое слово, идущее от самого сердца и обладающее огромной силой. С его помощью создавали мощные обереги, выстраивали защиту от любого зла и привлекали в свою жизнь желаемое. 
В этой книге собраны сотни проверенных временем заговоров. 
Вы найдете:
•   шепотки на примирение, верность и укрепление семейных уз;
•   нашептывания, привлекающие денежный поток, успех и удачу;
•   сильные обереги от дурного сглаза и любого негатива;
•   добрые слова, которые помогут найти работу и улучшить настроение.
Шепотки — это живая народная магия, простая и доступная каждому. Наши предки знали: тихое слово, сказанное от сердца, обладает огромной энергией. Не нужно особых приготовлений — только вера, искренность и сила родного слова.</t>
  </si>
  <si>
    <t>Частная медицина</t>
  </si>
  <si>
    <t>Сон И.</t>
  </si>
  <si>
    <t>Мотивы далекой Азии</t>
  </si>
  <si>
    <t>978-5-17-181953-8</t>
  </si>
  <si>
    <t>МотивыДалекойАзии</t>
  </si>
  <si>
    <t>ASE000000000895307</t>
  </si>
  <si>
    <t>http://cdn.eksmo.ru/v2/ASE000000000895307/COVER/cover1.jpg</t>
  </si>
  <si>
    <t>МотивыДалекойАзии Сон Частная медицина</t>
  </si>
  <si>
    <t>– Броманс. Вторая часть дилогии, продолжение романа «Надлежащий подход». История разворачивается в уже знакомом мире и расширяет его границы.
– Ключевая тема цикла — противостояние древнего невежества и современной медицины, раскрытое через сарказм и остроумные диалоги.
– В романе появляется уже знакомый читателям по дилогии «Небо примет лучших» персонаж, который становится союзником главного героя.
– Фирменный стиль автора — легкий, плавный слог, идеально подходящий для вечернего чтения и отдыха после напряженного дня.
– Ирина Сон — автор успешной дилогии «Небо примет лучших». Первая книга цикла «Надлежащий подход» набрала 130 000+ прочтений на Литнете (публиковалась под названием «Нетрадиционная медицина»).
– Визуальная особенность серии — акварельное пейзажное оформление, созданное художницей Alabris и позволяющее увидеть не только героев, но и мир истории.</t>
  </si>
  <si>
    <t>Фармацевту за тридцать полагается создавать лекарства в уютной лаборатории. А после рабочего дня заводить машину, ехать домой и наслаждаться всеми благами цивилизации. Особенно если он не горит желаниям повторять авантюру с путешествием в иные миры. Но судьба считает иначе. Тэхону предстоит вновь отправиться в путь: магия вокруг так же реальна, как вши и привычка не мыть овощи перед едой. Как вернуться домой? Особенно  если местные жители почитают тебя то за демоническое существо высшего порядка, то за какого-то отступника. Ещё и таинственный жрец Нищего Принца Октай смотрит таким взглядом, как будто узнает «пришельца»...</t>
  </si>
  <si>
    <t>Православные праздники. Подарок крестнику</t>
  </si>
  <si>
    <t>Куцаева Н.Г.</t>
  </si>
  <si>
    <t>978-5-17-182018-3</t>
  </si>
  <si>
    <t>ASE000000000893713</t>
  </si>
  <si>
    <t>http://cdn.eksmo.ru/v2/ASE000000000893713/COVER/cover1.jpg</t>
  </si>
  <si>
    <t>МояРоссия Православные праздники. Подарок крестнику</t>
  </si>
  <si>
    <t>Знаете ли вы, для чего на Светлую Пасху мы красим яйца, а на Рождество Христово наряжаем елку, на КрещениеГосподне запасаемся святой крещенской водой, а на Яблочный Спас приносим в храм плоды нового урожая? В честь кого в церкви звучат красивые песнопения и почему священники надевают на богослужение облачения разногоцвета? Эта книга поможет вам найти ответы на такие и многие другие вопросы о православных праздниках. Здесь рассказывается о том, что такое церковный год и из каких событий он состоит, сколько самых почитаемых церковных праздников и какой из них считается главным, как проходит торжественная служба в храме и что означают молитвы, Таинства и обряды. Также вы узнаете, как на Руси праздновали Благовещение и Вербное воскресенье, Пасху Христову и День Святой Троицы, Покров Богородицы и другие важные для каждого христианина дни, какие соблюдали традиции,
какие пели песни и проводили игры, какие готовили угощения и подарки. Зрелищные иллюстрации, увлекательное повествование, простые объяснения и любопытные факты помогут вам понять глубокий духовный смысл того или иного православного праздника и почувствовать себя частью великой истории и культуры русского народа. Для среднего школьного возраста.</t>
  </si>
  <si>
    <t>Искры надежды</t>
  </si>
  <si>
    <t>Стормс О.</t>
  </si>
  <si>
    <t>Мужчина с мягким сердцем</t>
  </si>
  <si>
    <t>978-5-17-182640-6</t>
  </si>
  <si>
    <t>МужчинаМягкСердце</t>
  </si>
  <si>
    <t>ASE000000000892732</t>
  </si>
  <si>
    <t>http://cdn.eksmo.ru/v2/ASE000000000892732/COVER/cover1.jpg</t>
  </si>
  <si>
    <t>МужчинаМягкСердце Стормс Искры надежды</t>
  </si>
  <si>
    <t>Эмили Грин — многообещающая молодая художница. Когда-то ее картины состояли из чистого света, но после трагической гибели жениха
в душе не осталось ничего, кроме черной краски.
Желая помочь дочери справиться с апатией и тоской, родители уговаривают Эмили провести несколько месяцев в Гленвуде — городе ее детства.
Кайл Моррисон — замкнутый владелец фермы, военный в отставке, отгородившийся от мира после череды личных потерь. Когда-то они были
друзьями, он учил Эмили кататься на лошадях, а теперь их раненые души
связывают лишь общие воспоминания.
Эмили не верит ни в исцеление, ни в возвращение дара. Но иногда искры надежды загораются там, где их меньше всего ждешь.</t>
  </si>
  <si>
    <t>Функциональное программирование на Python</t>
  </si>
  <si>
    <t>978-5-17-178630-4</t>
  </si>
  <si>
    <t>ASE000000000891942</t>
  </si>
  <si>
    <t>http://cdn.eksmo.ru/v2/ASE000000000891942/COVER/cover1.jpg</t>
  </si>
  <si>
    <t>ПрограммированиеОффер Функциональное программирование на Python</t>
  </si>
  <si>
    <t>Перед вами практическое руководство, посвященное функциональному программированию на Python — подходу, который помогает писать более предсказуемый, модульный и устойчивый к ошибкам код. Книга шаг за шагом знакомит читателя с основными концепциями функционального стиля, от базовых принципов и встроенных средств языка до продвинутых приемов, используемых в современных проектах.
Вы узнаете, как использовать функции высшего порядка, замыкания, декораторы и ленивые вычисления для построения гибких программных решений. Подробно рассматриваются механизмы итераторов и генераторов, принципы композиции функций, организация пайплайнов обработки данных и применение асинхронного функционального программирования. Особое внимание уделено темам мемоизации, конкурентности и интеграции с популярными инструментами, такими как itertools, functools, operator, asyncio и Pydantic.
В книге подробно рассказывается, как сочетать лаконичность и выразительность функционального стиля с возможностями Python, избегая излишней императивности и улучшая читаемость кода. Приведенные примеры и практические рекомендации помогут не только глубже понять теорию функционального программирования, но и сразу применить ее на практике — при проектировании, оптимизации и тестировании приложений.
Издание предназначено для разработчиков, стремящихся выйти за рамки традиционного объектно-ориентированного подхода и освоить функциональную парадигму, чтобы писать более элегантный, надежный и современный Python-код.</t>
  </si>
  <si>
    <t>Искусство чтения гороскопов. Анализ кармы и акармы</t>
  </si>
  <si>
    <t>Кирюшин И.В.</t>
  </si>
  <si>
    <t>Тайные знания от А до Я. Лучшее</t>
  </si>
  <si>
    <t>978-5-17-176716-7</t>
  </si>
  <si>
    <t>ТайныеЗнания(от А до Я/be</t>
  </si>
  <si>
    <t>ASE000000000891009</t>
  </si>
  <si>
    <t>http://cdn.eksmo.ru/v2/ASE000000000891009/COVER/cover1.jpg</t>
  </si>
  <si>
    <t>ТайныеЗнания(от А до Я/best)Искусство чтения гороскопов. Анализ кармы и акармы</t>
  </si>
  <si>
    <t>Игорь Владимирович Кирюшин — профессиональный астролог с более чем 30-летним опытом и автор бестселлера «Астрология. Составление прогнозов».
«Искусство чтения гороскопов» — исчерпывающее руководство по ведической астрологии и анализу дробных карт, или варг. В нем детально рассматриваются мистические свойства Вселенной и гороскопы аватар Всевышнего, обсуждается взгляд на великую «Бхагавата-пурану» через призму двенадцати домов гороскопа.
Из книги вы узнаете, что астрология описывает не только карму, но и акарму («антикарму», или духовную карму), а также опирается на принцип единства свободы воли и предопределения в мире. Помимо этого, автор делится эффективными практическими способами восстановления неизвестного времени рождения.
Часть издания посвящена всестороннему разбору гороскопов известных людей: короля Ричарда Львиное Сердце, Жанны д’Арк, И.В. Сталина, М.С. Горбачева, Б.Н. Ельцина, А.И. Солженицына, С. Джобса, Мадонны и других.
С помощью этой книги вы сможете корректировать карму и планировать необходимое будущее!</t>
  </si>
  <si>
    <t>Арт-терапия. Рисунки для медитации</t>
  </si>
  <si>
    <t>Тесты и терапия</t>
  </si>
  <si>
    <t>978-5-17-180864-8</t>
  </si>
  <si>
    <t>ASE000000000894437</t>
  </si>
  <si>
    <t>http://cdn.eksmo.ru/v2/ASE000000000894437/COVER/cover1.jpg</t>
  </si>
  <si>
    <t>ТестыТерапия Шевченко Арт-терапия. Рисунки для медитации</t>
  </si>
  <si>
    <t>В мире, наполненном постоянным шумом и стрессом, эта книга поможет вам найти островки спокойствия, пространство для самовыражения и возможность обрести внутреннюю гармонию. Каждый рисунок – это не просто контуры, а приглашение к осознанной медитации.
«Рисунки для медитации. Арт-терапия» – ваш личный проводник к:
• снижению стресса и тревожности
• улучшению концентрации и осознанности
• раскрытию творческого потенциала
• пониманию и принятию себя
• общению с собственными эмоциями через язык цвета
• обретению внутреннего спокойствия и гармонии
Мы предлагаем вам не только выбрать цвета, но и почувствовать их энергию, понять их значение и позволить им стать проводниками в мир ваших эмоций, мыслей и глубинных ощущений. Откройте для себя силу цвета и творчества. Начните свое исцеляющее путешествие уже сегодня!</t>
  </si>
  <si>
    <t>Магия CSS - самое главное в кратком изложении</t>
  </si>
  <si>
    <t>Климович А.Д.</t>
  </si>
  <si>
    <t>Учимся программировать</t>
  </si>
  <si>
    <t>978-5-17-174758-9</t>
  </si>
  <si>
    <t>УчимсяПрограммировать</t>
  </si>
  <si>
    <t>ASE000000000889536</t>
  </si>
  <si>
    <t>http://cdn.eksmo.ru/v2/ASE000000000889536/COVER/cover1.jpg</t>
  </si>
  <si>
    <t>УчимсяПрограммировать Климович Магия CSS - самое главное в кратком изложении</t>
  </si>
  <si>
    <t>Перед вами практическое руководство по современным техникам веб-стилизации, в котором язык CSSраскрывается как инструмент точной настройки визуальной среды — от фундаментальных принципов до самых продвинутых возможностей.
Книга охватывает весь путь освоения CSS: от блочной модели — основы компоновки элементов на странице — до сложных анимаций, эффектов и приемов, позволяющих создавать выразительные и в то же время производительный интерфейс. В отдельных главах рассматриваются современные подходы к сеткам и табличной верстке, работа с цветом, типографикой и переходами. Особое внимание уделено архитектурным аспектам: управлению специфичностью и слоями, поддержке адаптивности с помощью контейнерных запросов, применению субгридов и логических свойств. Все это сопровождается практическими примерами и стратегиями оптимизациями, что делает книгу полезной как для проектирования модульных компонентов, так и для масштабных систем.
«Магия CSS» предназначена для широкого круга специалистов — и для тех, кто только начинает знакомство с веб-стилизацией, и для опытных разработчиков, стремящихся углубить свои знания и использовать CSS на профессиональном уровне.</t>
  </si>
  <si>
    <t>Воспоминания о блокаде</t>
  </si>
  <si>
    <t>Глинка В.М.</t>
  </si>
  <si>
    <t>978-5-17-182633-8</t>
  </si>
  <si>
    <t>ASE000000000895811</t>
  </si>
  <si>
    <t>http://cdn.eksmo.ru/v2/ASE000000000895811/COVER/cover1.jpg</t>
  </si>
  <si>
    <t>ФронтДневник(best)Глинка Воспоминания о блокаде</t>
  </si>
  <si>
    <t>Владислав Михайлович Глинка (1903–1983) — писатель и историк, много лет проработавший в Государственном Эрмитаже. Он пережил блокаду Ленинграда, работая в это тяжелое время хранителем в Эрмитаже, фельдшером в госпитале и одновременно отвечая за сохранение коллекций ИРЛИ АН СССР («Пушкинский дом»).
Рукопись «Воспоминания о блокаде» была обнаружена наследниками В.М. Глинки после смерти автора при разборе архива. Повествование о первой блокадной зиме в Ленинграде — это, несомненно, главное из мемуаристики автора, где основными действующими лицами выступают два слоя людей, оказавшихся в блокаде. Один из этих слоев — гибнущий. Другой, напротив, необыкновенно живучий. В этом особенность блокадных мемуаров В.М. Глинки — сцены, характеризующие неотвратимость гибели целых пластов работников культуры в условиях бедствия 1941–1942 гг.</t>
  </si>
  <si>
    <t>Аладдин и волшебная лампа</t>
  </si>
  <si>
    <t>Салье М. перевод</t>
  </si>
  <si>
    <t>978-5-17-177364-9</t>
  </si>
  <si>
    <t>ASE000000000891674</t>
  </si>
  <si>
    <t>http://cdn.eksmo.ru/v2/ASE000000000891674/COVER/cover1.jpg</t>
  </si>
  <si>
    <t>ЧитаемБезМамы Аладдин и волшебная лампа</t>
  </si>
  <si>
    <t>В этой книге представлена известная арабская сказка «Аладдин и волшебная лампа», адаптированная специально для детей востоковедом М.А. Салье. Она станет первой книгой, которую ваш малыш сможет прочитать целиком сам. Увлекательный сюжет, передающий уникальный характер восточных сказок, станет отличным подспорьем для развития фантазии вашего ребёнка, позволит ему расширить свой словарный запас. А крупные буквы и ударения помогут детям самостоятельно ознакомиться с произведением.
Для дошкольного возраста.</t>
  </si>
  <si>
    <t>Мадам Баттерфляй</t>
  </si>
  <si>
    <t>Лакомб Б.</t>
  </si>
  <si>
    <t>Шедевры иллюстрации</t>
  </si>
  <si>
    <t>978-5-17-166503-6</t>
  </si>
  <si>
    <t>210х300</t>
  </si>
  <si>
    <t>бумага мелованная глянцевая 180</t>
  </si>
  <si>
    <t>ШедеврыИллюстрации</t>
  </si>
  <si>
    <t>MADAME BUTTERFLY</t>
  </si>
  <si>
    <t>ASE000000000883710</t>
  </si>
  <si>
    <t>http://cdn.eksmo.ru/v2/ASE000000000883710/COVER/cover1.jpg</t>
  </si>
  <si>
    <t>ШедеврыИллюстрации Мадам Баттерфляй(илл. Б.Лакомб)</t>
  </si>
  <si>
    <t>«О, Баттерфляй! Разве не говорят: не трогай крылья бабочки, иначе она больше не взлетит?»
Эта история о трагической судьбе хрупкой и нежной, но сильной духом юной японской девушки и её любви к жесткому американскому офицеру стала одной из самых популярных опер Джакомо Пуччини и основана на реальных событиях, случившихся в Японии конца XIX века. Великая любовная драма о столкновении искреннего чувства с бессердечием и ложью этого мира буквально заново оживает на страницах этой изумительной подарочной книги в иллюстрациях всемирно известного художника Бенжамена Лакомба.</t>
  </si>
  <si>
    <t>Лучшие приключения Кота Шерлока</t>
  </si>
  <si>
    <t>Перез С., Лакомб Б.</t>
  </si>
  <si>
    <t>Детективные истории кота Шерлока</t>
  </si>
  <si>
    <t>978-5-17-177874-3</t>
  </si>
  <si>
    <t>ШерлокКот</t>
  </si>
  <si>
    <t>ASE000000000892039</t>
  </si>
  <si>
    <t>http://cdn.eksmo.ru/v2/ASE000000000892039/COVER/cover1.jpg</t>
  </si>
  <si>
    <t>ШерлокКот Лучшие приключения Кота Шерлока</t>
  </si>
  <si>
    <t>Как у всех кошек, у Шерлока не одна жизнь, а несколько. Но он всегда посвящает каждую из них разгадке тайны.
Самый знаменитый усатый сыщик снова с нами! Он путешествует через время и пространство и с лёгкостью распутывает клубки интриг. Вас ждут три его самые головокружительные истории с непредсказуемыми поворотами событий!
Закрученный сюжет, яркое оформление и самый обаятельный герой — вот формула идеальной детской книги, которую ребёнок дочитает до конца!</t>
  </si>
  <si>
    <t>КлассикиДетКниги(бол)Маршак Стихи и сказки Матушки Гусыни</t>
  </si>
  <si>
    <t>Вкусного вам хлеба. Выпечка на закваске</t>
  </si>
  <si>
    <t>Шайдуллина Л.А.</t>
  </si>
  <si>
    <t>Дело вкуса</t>
  </si>
  <si>
    <t>978-5-17-171956-2</t>
  </si>
  <si>
    <t>ДелоВкуса</t>
  </si>
  <si>
    <t>ASE000000000887532</t>
  </si>
  <si>
    <t>http://cdn.eksmo.ru/v2/ASE000000000887532/COVER/cover1.jpg</t>
  </si>
  <si>
    <t>ДелоВкуса Вкусного вам хлеба. Выпечка на закваске</t>
  </si>
  <si>
    <t>Хотите испечь вкусный домашний хлеб, который наполнит ароматом счастья? Лилия Шайдуллина, кулинарный блогер канала «ПРОСТОРЕЦЕПТ» и эксперт с 10-летним опытом, делится уникальными секретами выпечки на закваске. 
С этой книгой сложные процессы выпекания станут простыми шагами, доступными даже для новичков. Внутри: простые и изысканные инструкции и рецепты, секреты идеальной закваски, доступные техники замеса и советы по выбору ингредиентов. Почувствуйте радость от создания своего хлеба — от первой закваски до румяной корочки. Купите книгу Лилии Шайдуллиной «Вкусного вам хлеба» и откройте мир настоящей домашней выпечки!</t>
  </si>
  <si>
    <t>Лилия Шайдуллина — кулинарный блогер канала ПРОСТОРЕЦЕПТ. Более десяти лет занимается изучением и приготовлением полезного домашнего хлеба и выпечки на закваске. В своей книге Лилия делится опытом приготовления заквасок и работы с тестом,а также на доступном языке объясняет процессы, происходящие в тесте на разных этапах.
Моя цель — чтобы каждый желающий смог испечь свой домашний хлеб, даже если он никогда не замешивал тесто. Почувствовал этот неповторимый аромат настоящего хлеба, когда им наполняется весь дом. Ощутил вкус своего хлеба, когда кусаешь его ещё горячим, потому что не можешь удержаться, чтобы не попробовать. Прочувствовал все эти невероятные эмоции радости от начала приготовления и до момента рождения хлеба.
Лилия Шайдуллина
Откройте для себя магию домашней выпечки с книгой «Вкусного вам хлеба. Выпечка на закваске». Погрузитесь в мир ароматного, свежевыпеченного хлеба, который не только радует вкусом, но и наполняет дом теплом и уютом. Узнайте секреты создания идеальной закваски, освойте простые и изысканные рецепты, а также получите советы по выбору ингредиентов и техникам замеса. Эта книга — ваш надежный путеводитель в мир натуральной выпечки, который вдохновит вас на создание  своего уникального хлеба.</t>
  </si>
  <si>
    <t>История России в цвете</t>
  </si>
  <si>
    <t>ИсторияРоссии(в цвете)</t>
  </si>
  <si>
    <t>На земле и под землёй</t>
  </si>
  <si>
    <t>978-5-17-168588-1</t>
  </si>
  <si>
    <t>Under the ground</t>
  </si>
  <si>
    <t>ASE000000000885004</t>
  </si>
  <si>
    <t>http://cdn.eksmo.ru/v2/ASE000000000885004/COVER/cover1.jpg</t>
  </si>
  <si>
    <t>Суперинтерактив3Dкнига На земле и под землёй</t>
  </si>
  <si>
    <t>Гигантская 3D-книга, не имеющая аналогов в мире: увлекательное путешествие от полей и лесов до самых недр Земли! Люди и другие живые организмы населяют Землю уже миллионы лет. Задумывался ли ты, что многое происходит не только на её поверхности, но и под ней? Наверху люди строят дома, выращивают сады, а внизу роют туннели, шахты и метро. Земля — это главный хранитель истории!</t>
  </si>
  <si>
    <t>Гигантская 3D-книга, не имеющая аналогов в мире: увлекательное путешествие от полей и лесов до самых недр Земли! Люди и другие живые организмы населяют Землю уже миллионы лет. Задумывался ли ты, что многое происходит не только на её поверхности, но и под ней? Наверху люди строят дома, выращивают сады, а внизу роют туннели, шахты и метро. Земля — это главный хранитель истории!
Из книги ты узнаешь:
Как роют метро
Почему дома так хорошо и удобно
Как добывают полезные ископаемые и благородные металлы
Кто такие археологи и чем они занимаются
Как выглядит земля в разрезе
Более 80 окошек
2 книжки в книжке
Метровый разворот всех слоёв Земли в разрезе!
1 объёмная конструкция
Вращающееся колёсико</t>
  </si>
  <si>
    <t>Убийство по Шекспиру</t>
  </si>
  <si>
    <t>Соболева Л.П.</t>
  </si>
  <si>
    <t>Детектив в багровых тонах (обложка)</t>
  </si>
  <si>
    <t>978-5-17-181979-8</t>
  </si>
  <si>
    <t>ДетективБагровТонах</t>
  </si>
  <si>
    <t>ASE000000000895335</t>
  </si>
  <si>
    <t>http://cdn.eksmo.ru/v2/ASE000000000895335/COVER/cover1.jpg</t>
  </si>
  <si>
    <t>ДетективБагровТонах(м)Соболева Убийство по Шекспиру</t>
  </si>
  <si>
    <t>– Переиздание интеллектуального детектива в удобном покетном формате.
– Загадочное убийство, на первый взгляд связанное с постановкой шекспировской пьесы, обнажает сложные отношения между героями: их тайны, страхи и тщательно скрываемые роли.
– Роман выстроен как тонкая игра с читателем: культурные аллюзии становятся ключами к разгадке. 
– Психологическая точность и безупречная логика повествования — за внешней респектабельностью персонажей скрываются опасные страсти, каждый поступок имеет предысторию, каждое слово может оказаться уликой.
– Изящное новое оформление.
– Лариса Соболева — писательница, сценарист, театральная актриса, режиссер, лауреат литературных премий. Ее романы сочетают остросюжетную интригу, психологическую глубину и узнаваемые реалии современной жизни. Их общий тираж — более одного миллиона экземпляров.</t>
  </si>
  <si>
    <t>Одно дело играть трагедию на сцене перед зрителями, и совсем другое – быть ее участником в жизни. Все служители Мельпомены, начиная от актеров и кончая рабочими сцены, пребывали в шоке. Ведь совершенно очевидно, что одновременно два актера не могли уйти из жизни просто так, значит, им кто-то помог покинуть этот мир. Главный герой и героиня пьесы «Коварство и любовь» недвижимо лежали на сцене. Из-за грима они выглядели манекенами, а не людьми, небрежно брошенными куклами. Возле тел уже суетились оперативники. Здесь, на сцене, произошло нечто страшное. Но что? Похоже, кто-то из присутствующих выбрал удачный момент и убил артистов прямо во время спектакля. Загадочная смерть заставила каждого невольного участника трагедии оглядеться вокруг: кто убийца?</t>
  </si>
  <si>
    <t>Школа злословия и другие пьесы</t>
  </si>
  <si>
    <t>Шеридан Р.</t>
  </si>
  <si>
    <t>978-5-17-183149-3</t>
  </si>
  <si>
    <t>ASE000000000896336</t>
  </si>
  <si>
    <t>http://cdn.eksmo.ru/v2/ASE000000000896336/COVER/cover1.jpg</t>
  </si>
  <si>
    <t>Зар.класс!Шеридан Школа злословия и другие пьесы</t>
  </si>
  <si>
    <t>Популярный салон леди Плутни давно превратился в настоящую «школу злословия» — поощряемые хозяйкой великосветские сплетники разрушили не одну репутацию и расстроили не одну свадьбу. И вот за помощью к леди обращается хитрый лицемер Джозеф Сэрфес. Джозеф и его брат, расточительный добряк Чарльз, претендуют на руку Марии, племянницы богатого сэра Питера Тизла. Благоволя Джозефу, леди Плутни пускает слух о романтической связи Чарльза с молодой женой сэра Питера.
В данное издание вошли также пьесы «Соперники» и «Писарро».</t>
  </si>
  <si>
    <t>Полет алого дракона</t>
  </si>
  <si>
    <t>Гончарова Г.Д.</t>
  </si>
  <si>
    <t>Звезды романтического фэнтези</t>
  </si>
  <si>
    <t>978-5-17-182174-6</t>
  </si>
  <si>
    <t>ЗвездыРоманФэнтези</t>
  </si>
  <si>
    <t>ASE000000000895540</t>
  </si>
  <si>
    <t>http://cdn.eksmo.ru/v2/ASE000000000895540/COVER/cover1.jpg</t>
  </si>
  <si>
    <t>ЗвездыРоманФэнтези Гончарова Полет алого дракона</t>
  </si>
  <si>
    <t>– Необычная новинка от популярного автора романтического фэнтези — роман, в котором магия сталкивается с суровой реальностью современного мира. 
– Эксклюзивное издание: книги нет в Сети!
– История о предательстве, выживании и перерождении. Алая драконица умирает в своем мире, преданная жестоким мужем, но попадает в тело обычной девушки с Земли. Здесь, в российских реалиях, начинаются ее приключения.
– Путь сильной женщины, которая больше не готова быть жертвой. Постепенно она учится защищать себя, распутывает интриги и находит то, чего была лишена раньше, — поддержку, семью и право на собственную судьбу. 
– В книге есть: предательство, обратная попаданка, интриги, обретение семьи, сильная героиня. 
– Стильное издание с черно-белыми иллюстрациями внутри.</t>
  </si>
  <si>
    <t>Мир Ардейла жесток к своим детям. И вдвойне жесток, если это - драконы. Далина Ланидир не стала исключением. Убитая собственным мужем, она открывает глаза в другом мире - на Земле. В незнакомой для нее стране - России. Теперб ей надо вернуться. Выжить, отомстить, забарать сына. Но как быть, если в новом мире у нее тоже есть дочь и брат? 
ТОЛЬКО ВЗЯТЬ ОБОИХ С СОБОЙ. БЕРЕГИСЬ, АРДЕЙЛ!</t>
  </si>
  <si>
    <t>Полезная еда. Питайся правильно. Советы для маленького шеф-повара</t>
  </si>
  <si>
    <t>Бабин Т.Д.</t>
  </si>
  <si>
    <t>Ликбез с родителями и без</t>
  </si>
  <si>
    <t>978-5-17-166657-6</t>
  </si>
  <si>
    <t>182х215</t>
  </si>
  <si>
    <t>75x90/16</t>
  </si>
  <si>
    <t>ЛикбезРодителям</t>
  </si>
  <si>
    <t>ASE000000000883891</t>
  </si>
  <si>
    <t>http://cdn.eksmo.ru/v2/ASE000000000883891/COVER/cover1.jpg</t>
  </si>
  <si>
    <t>ЛикбезРодителям Бабин Полезная еда. Питайся правильно. Советы для маленького шеф-повара</t>
  </si>
  <si>
    <t>Эта книга способна превратить изучение основ здорового питания не только в весёлую и познавательную игру, но и в увлечение на всю жизнь. Юные читатели примерят на себя роль шеф-повара и окунутся в мир кулинарных знаний и вкусных экспериментов. Ребята узнают о том, какие суперсилы скрывает в себе сбалансированный завтрак, сытный обеди лёгкий ужин. А ещё они поймут, почему в питании так важны белки, жиры и углеводы,научатся отличать полезную еду от вредной и познакомятся с маленькими друзьями большого здоровья — витаминами и микроэлементами. Также мальчишки и девчонки отправятся в путешествие по континентам и эпохам, во время которого раскроют секреты приготовления хлеба, супов, горячих блюд и десертов, узнают о законах гостеприимства у самых разных народов, постигнут основы экокулинарии, психологии вкуса и даже молекулярной кухни будущего. На страницах этого издания с красочными иллюстрациями ребята найдут простые рецепты оригинальных блюд, творческие задания, мини-игры и множество ценных советов и подсказок, которые помогут научиться готовить полезную и вкусную еду легко и с удовольствием!
Для широкого круга читателей.</t>
  </si>
  <si>
    <t>Осознанный минимализм. От хаоса в доме — к смыслу в жизни, или принцип достаточности</t>
  </si>
  <si>
    <t>Логинова Татьяна</t>
  </si>
  <si>
    <t>978-5-17-182611-6</t>
  </si>
  <si>
    <t>Матвеева Елизавета Сергеевна</t>
  </si>
  <si>
    <t>ASE000000000895198</t>
  </si>
  <si>
    <t>http://cdn.eksmo.ru/v2/ASE000000000895198/COVER/cover1.jpg</t>
  </si>
  <si>
    <t>Татьяна Логинова — арт-терапевт, создатель Клуба минималистов и проекта «Minlife» с аудиторией более 340 тыс. подписчиков.
Что если на самом деле ключ к счастью — это не «больше», а «достаточно»? А счастливая жизнь — это когда все на своем месте: и вещи, и ты сам? 
Вы получите не просто советы, как перестать жить на автопилоте, быть заложником чужих ожиданий, старых решений, накопленного хлама не только в доме, но и в голове, а пространство, внутри которого можно задать себе важные вопросы, услышать собственные ответы и выстроить свою реальность — по принципу осознанности. 
Вы освоите искусство отличать важное от второстепенного, находить красоту в простоте и научитесь строить каждый день вокруг своих истинных ценностей.
Это руководство для тех, кто хочет заменить потребительскую гонку на осмысленное существование — где «меньше вещей» означает «больше свободы, ясности и радости».</t>
  </si>
  <si>
    <t>По ту сторону от тебя</t>
  </si>
  <si>
    <t>Д А.</t>
  </si>
  <si>
    <t>Откровенный бестселлер</t>
  </si>
  <si>
    <t>978-5-17-181259-1</t>
  </si>
  <si>
    <t>ОткровенныйБестселлер</t>
  </si>
  <si>
    <t>ASE000000000894817</t>
  </si>
  <si>
    <t>http://cdn.eksmo.ru/v2/ASE000000000894817/COVER/cover1.jpg</t>
  </si>
  <si>
    <t>ОткровенныйБестселлер Алекс Д. По ту сторону от тебя</t>
  </si>
  <si>
    <t>– Любовный роман для взрослых. Продолжение истории и новые подробности жизни героев цикла «Красавины» о большой семье, воспитывающей четырнадцать приемных детей. 
– Марк разбил сердце юной Маши, заставив на долгие годы забыть о любви. Способна ли новая встреча залечить старые раны или сделает только больнее?
– Цепляющая история любви вопреки запретам. Интригующие персонажи, которых невозможно не полюбить. Попытки героев найти себя и свою настоящую любовь.
– В книге есть: запретная любовь, сложные отношения, любовный треугольник.
– Алекс Д. — писатель, чьи книги неизменно попадают в топы читательских рейтингов. Он любит работать на стыке жанров: любовная драма обостряется до предела благодаря элементам психологического триллера и саспенса.
– Красочный европокет с клапанами, внутренние черно-белые иллюстрации, бинго и тест от автора.</t>
  </si>
  <si>
    <t>Когда нам девятнадцать, мы не думаем, что девочка, которую мы целуем сегодня, единственная из всего мира способна дотянуться до сердца, согреть его. Мы уходим не оглядываясь, уверенные, что в будущем нас ждут новые победы и красивые женщины. Но только эта девочка из прошлого не перестает жить в душе, и неважно, сколько пройдет лет, — ничего не изменится. Она будет там. Но уже чужая.</t>
  </si>
  <si>
    <t>Безумная ночь</t>
  </si>
  <si>
    <t>Карлайл Л.</t>
  </si>
  <si>
    <t>978-5-17-180590-6</t>
  </si>
  <si>
    <t>THE DEVIL YOU KNOW</t>
  </si>
  <si>
    <t>ASE000000000894135</t>
  </si>
  <si>
    <t>http://cdn.eksmo.ru/v2/ASE000000000894135/COVER/cover1.jpg</t>
  </si>
  <si>
    <t>Очар(м).Карлайл Безумная ночь</t>
  </si>
  <si>
    <t>«Безумная ночь» — третья книга цикла «Семейство Ратледж».
События цикла «Семейство Ратледж» разворачиваются в декорациях Викторианского Лондона.
«Безумная ночь» — страстный и увлекательный любовный роман, который придется по душе всем поклонникам сериала «Бриджертоны» и ценителям творчества Джулии Куин, Лизы Клейпас и Джо Беверли.</t>
  </si>
  <si>
    <t>Рано осиротевшая дочь английского офицера и знатной португалки Фредерика де Авийе, выросшая в семье родных отца, не подозревала, насколько мизерны ее шансы на приличный брак. Однако презрение света и предательство поклонника, быстро променявшего незаконнорожденную иностранку на более подходящую партию, открыло ей глаза на истинное положение вещей. В отчаянии Фредди решается на опасную выходку — соблазнить легкомысленного повесу Бентли Ратледжа и хотя бы раз узнать, что такое страсть.
Но тайное мгновенно становится явным. Скандал не остановить. Единственное, что может спасти Фредди, — немедленный законный брак с ее погубителем...</t>
  </si>
  <si>
    <t>Сложная история любви Юкихико Нисино</t>
  </si>
  <si>
    <t>Каваками Х.</t>
  </si>
  <si>
    <t>Погода в Токио</t>
  </si>
  <si>
    <t>978-5-17-177790-6</t>
  </si>
  <si>
    <t>NISHINO YUKIHIKO NO KOI TO BOKEN</t>
  </si>
  <si>
    <t>ASE000000000891956</t>
  </si>
  <si>
    <t>http://cdn.eksmo.ru/v2/ASE000000000891956/COVER/cover1.jpg</t>
  </si>
  <si>
    <t>Погода в Токио Каваками Сложная история любви Юкихико Нисино</t>
  </si>
  <si>
    <t>– Роман современной японской писательницы Хироми Каваками, известной тонким психологизмом и вниманием к внутренней жизни человека.
– Пронзительное исследование любви, привязанности и одиночества, рассказанное через воспоминания женщин, сыгравших важную роль в жизни одного мужчины.
– Нелинейное повествование и многообразие женских взглядов создают объемный портрет героя и заставляют задуматься о природе чувств и ответственности за выбор.
– Проза, построенная на самоанализе, эмоциональных нюансах и недосказанности, характерных для современной японской литературы.
– Хироми Каваками — лауреат и номинант крупнейших литературных премий Японии и мира, включая премию Рюноскэ Акутагавы, Дзюнъитиро Танидзаки и Asian Literary Prize The Man. Автор романа «Сэнсэй и портфель», получившего международное признание и высокие оценки критиков.
– По книге снят одноименный фильм.
– Издание оформлено в духе традиционной японской манги: иллюстрации внутри книги помогают глубже погрузиться в атмосферу Японии. Удобный компактный формат.</t>
  </si>
  <si>
    <t>Юкихико Нисино обаятельный мужчина, который всегда каким-то непостижимым образом привлекал множество женщин, оставляя им яркие воспоминания и неразрешенные вопросы после разрыва отношений. Свою историю рассказывают десять женщин, которые любили Нисино или были с ним в отношениях. Для каждой из них остается загадкой, почему же Нисино не смог по-настоящему полюбить ни одну из них. Может быть, он не способен любить? А может быть, он боялся отдать кому-то свое сердце без остатка?  Или ему просто нравится одиночество?
Постепенно, рассказывая свои истории, каждая из них вместе с читателем открывает для себя с новой стороны мир любви, утраты, одиночества и сложности современных отношений.</t>
  </si>
  <si>
    <t>Доверься мне</t>
  </si>
  <si>
    <t>Весте Л.</t>
  </si>
  <si>
    <t>Психологический триллер</t>
  </si>
  <si>
    <t>978-5-17-163563-3</t>
  </si>
  <si>
    <t>ПсихТриллер</t>
  </si>
  <si>
    <t>TRUST IN ME</t>
  </si>
  <si>
    <t>ASE000000000880414</t>
  </si>
  <si>
    <t>http://cdn.eksmo.ru/v2/ASE000000000880414/COVER/cover1.jpg</t>
  </si>
  <si>
    <t>ПсихТриллер Весте Доверься мне</t>
  </si>
  <si>
    <t>– «Доверься мне» — психологический триллер о том, как одна давняя ошибка может разрушить жизнь, которая кажется устойчивой и благополучной.
– В центре книги не столько само преступление, сколько давление изнутри: чувство вины, страх разоблачения, тревога за семью и сомнения в себе как в специалисте.
– Терапевтические сессии превращаются здесь в опасный диалог, где каждое сказанное слово может стать рычагом воздействия, а человек напротив — угрозой всему, что ты построила.
– Автор Лука Весте опирается на знания психологии и криминологии, поэтому в романе много внимания уделено реакциям на стресс, работе памяти и тому, как люди ведут себя, когда их секреты начинают всплывать.</t>
  </si>
  <si>
    <t>На прием к психотерапевту Саре приходит молодая клиентка по имени Элла, которая рассказывает о совершенном ею убийстве. Но чем дальше, тем яснее становится, что эта история слишком похожа на преступление, совершенное самой Сарой много лет назад. Сара понимает, что Элла пришла к ней неспроста и пытается выяснить причину. Но внезапно начинается череда странных событий и Сара опасается уже за собственную жизнь…</t>
  </si>
  <si>
    <t>Ломщик</t>
  </si>
  <si>
    <t>Дроздов А.Ф., Матвиенко А.Е.</t>
  </si>
  <si>
    <t>978-5-17-182282-8</t>
  </si>
  <si>
    <t>ASE000000000895648</t>
  </si>
  <si>
    <t>http://cdn.eksmo.ru/v2/ASE000000000895648/COVER/cover1.jpg</t>
  </si>
  <si>
    <t>СоврФанБоевик Дроздов Ломщик(ИДЛенинград)</t>
  </si>
  <si>
    <t>– Роман переносит читателя в технологически выстроенный мир, где власть полностью принадлежит ИИ: благополучие и порядок достигнуты ценой полной зависимости людей от цифровой системы.
– Главный герой — человек «извне», случайно оказавшийся в этой отлаженной реальности, — воспринимается как сбой, как элемент, не вписывающийся в алгоритмы. Его появление нарушает привычный баланс, и выживание становится задачей №1.
– Его уникальный опыт и навыки программиста превращаются в оружие, о котором местные обыватели, давно полагающиеся на ИИ, почти забыли. В мире, где все привыкли к комфорту, только он способен действовать нестандартно — и именно это делает его опасным для системы.
– Авторы — известные в русскоязычном фэнтези и мире фантастики писатели.
– Серия «Современный фантастический боевик». Читайте также: Владимир Синицын «Поворот судьбы», Андрей Никонов «Война семей», Алекс Каменев «Сила крови».</t>
  </si>
  <si>
    <t>Мир победившего ИИ, где жителям планеты живется
сытно и комфортно. Но оказавшемуся здесь из-за катастрофы
землянину не рады. Он внесистемный, и жизнь его не стоит
и гроша. Но наш человек так просто не сдается. Он програм-
мист и знает то, о чем разбалованные искусственным интел-
лектом люди давно забыли. Теперь он ломщик, волк среди
болонок...</t>
  </si>
  <si>
    <t>Правило не влюбляться</t>
  </si>
  <si>
    <t>978-5-17-180971-3</t>
  </si>
  <si>
    <t>ASE000000000894523</t>
  </si>
  <si>
    <t>http://cdn.eksmo.ru/v2/ASE000000000894523/COVER/cover1.jpg</t>
  </si>
  <si>
    <t>ТакаяЛюбовь Манич Правило не влюбляться</t>
  </si>
  <si>
    <t>– Новинка для поклонников сериалов «Плакса», «Шестнадцать+» и фильма «14+».
– Уютная новогодняя история — романтика первой любви в знакомой атмосфере русской школы. Буллинг, взаимоотношения с родителями, первый раз.
– Яркие и наполненные колкостями отношения между главными героями — подростки прописаны живыми, настоящими и трогательными.
– Роман, который заставит и смеяться, и плакать.</t>
  </si>
  <si>
    <t>Полгода назад моя жизнь изменилась. Мне пришлось сменить город. Поступить в посредственный вуз и прикидываться тихоней, которая боится каждого шороха. А еще я внезапно для самой себявлюбилась... Первый раз в жизни — и сразу врезалась в бетонную стену безразличия. Он мой сводный брат — надменный, эгоистичный мажор, который думает только о себе и своем удобстве. Я для него пустое место. Помеха, которая своим появлением внесла коррективы в его жизнь.
Он придумал для меня правила, которые мне лучше не нарушать. Но что будет, если он нарушит их первым?</t>
  </si>
  <si>
    <t>978-5-17-182944-5</t>
  </si>
  <si>
    <t>ASE000000000896134</t>
  </si>
  <si>
    <t>http://cdn.eksmo.ru/v2/ASE000000000896134/COVER/cover1.jpg</t>
  </si>
  <si>
    <t>ХитыЭкрана Мартин Рыцарь Семи Королевств</t>
  </si>
  <si>
    <t>За сто лет до восстания Роберта Баратеона и рождения Дейенерис Бурерожденной. Уже отгремела кровопролитная Пляска драконов и вымерли последние крылатые ящеры, но Железный трон по-прежнему занимают короли из династии Таргариенов, а слова «честь» и «доблесть» еще не утратили былой силы. А по дорогам Вестероса в сопровождении верного оруженосца Эгга странствует наивный и благородный рыцарь Дункан Высокий. В будущем эту парочку ждут великая судьба, могущественные враги и опасные подвиги, но пока что оба еще молоды и лишь мечтают о славе и приключениях. И первая цель Дунка — победа на турнире в Эшфорде, который почтит своим присутствием сам король. А поскольку проигравшие должны будут отдать свои доспехи и коней победителю, второго шанса на успех у Дунка не будет.
В данное издание вошли все три повести о Дунке и Эгге — «Межевой рыцарь», «Присяжный рыцарь» и «Таинственный рыцарь».</t>
  </si>
  <si>
    <t>Повелительница его сердца</t>
  </si>
  <si>
    <t>Патни М.Д.</t>
  </si>
  <si>
    <t>978-5-17-169851-5</t>
  </si>
  <si>
    <t>ONCE A LAIRD</t>
  </si>
  <si>
    <t>ASE000000000885775</t>
  </si>
  <si>
    <t>http://cdn.eksmo.ru/v2/ASE000000000885775/COVER/cover1.jpg</t>
  </si>
  <si>
    <t>ШР.Патни Повелительница его сердца</t>
  </si>
  <si>
    <t>– Захватывающий любовный роман в исторических декорациях для любителей сериала «Бриджертоны».
 – Идеальный выбор для ценителей Джулии Куин, Лизы Клейпас и Валери Боумен.
– Атмосферный сеттинг шотландских островов: замкнутое сообщество и природа, которая подчеркивает накал личных конфликтов.</t>
  </si>
  <si>
    <t>После смерти невесты молодой шотландский дворянин Кай Рамзи покинул отчий дом. Годами он странствовал по свету, исследовал древние руины, изымал бесценные артефакты... Но все хорошее рано или поздно заканчивается, и настал день, когда Кай вынужден вернуться на родину.
Всю свою жизнь Сигни Матисон посвятила заботе о жителях островов и их пожилом правителе. Но старый лэрд оказался на смертном одре, и Сигни приходится призвать домой его  наследника — бывшего жениха ее покойной сестры. 
Вернувшись на острова, Кай должен взять на себя обязанности по управлению поместьем. А еще — сотрудничать с сестрой своей умершей невесты. Сестрой, которая успела повзрослеть и превратиться в гордую и независимую красавицу. Вот только Сигни винит Кая в смерти сестры и не желает иметь с ним ничего общего. Сможет ли Кай растопить сердце неприступной девушки?</t>
  </si>
  <si>
    <t>978-5-17-181101-3</t>
  </si>
  <si>
    <t>ASE000000000894660</t>
  </si>
  <si>
    <t>http://cdn.eksmo.ru/v2/ASE000000000894660/COVER/cover1.jpg</t>
  </si>
  <si>
    <t>ЭксклюзивКлассика Кинг Мешок с костями</t>
  </si>
  <si>
    <t>— Готический роман ужасов от автора книг «Кладбище домашних животных», «Сияние»»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Бестселлер New York Times.
— Лауреат премии «Локус», Британской премии фэнтези и премии Брэма Стокера.
— Издание в серии «Эксклюзивная классика» — в удобном карманном формате и узнаваемом оформлении.</t>
  </si>
  <si>
    <t>Роман о двух мирах</t>
  </si>
  <si>
    <t>978-5-17-181260-7</t>
  </si>
  <si>
    <t>A Romance of Two Worlds</t>
  </si>
  <si>
    <t>ASE000000000894818</t>
  </si>
  <si>
    <t>http://cdn.eksmo.ru/v2/ASE000000000894818/COVER/cover1.jpg</t>
  </si>
  <si>
    <t>ЭксклюзивКлассика Корелли Роман о двух мирах</t>
  </si>
  <si>
    <t>Молодая и талантливая пианистка, страдающая от тяжелой депрессии, по совету врача решает сменить обстановку и отправиться с друзьями в Канны. Там она заводит знакомство с итальянским художником Рафаэлло Челлини. Он видит, что девушке не становится лучше, и предлагает обратиться к своему другу в Париже, практикующему крайне экстравагантный метод лечения при помощи электричества.
Кто же он — этот загадочный человек, кому она готова доверить свою жизнь? Искусный и циничный шарлатан — или могущественный целитель, которому открыто многое, не известное простым смертным?..</t>
  </si>
  <si>
    <t>Под солнцем</t>
  </si>
  <si>
    <t>978-5-17-180613-2</t>
  </si>
  <si>
    <t>ASE000000000894158</t>
  </si>
  <si>
    <t>http://cdn.eksmo.ru/v2/ASE000000000894158/COVER/cover1.jpg</t>
  </si>
  <si>
    <t>ЭксклюзивКлассика Мопассан Под солнцем</t>
  </si>
  <si>
    <t>Временами Ги де Мопассан, способный насквозь видеть человеческие души, испытывал невыносимое желание сбежать из Парижа — от ненавистной Эйфелевой башни, бесконечных толп на столичных улицах, примелькавшихся мест и назойливых мыслей. В такие моменты Мопассан отправлялся в другие страны и к чужим берегам, ведь «путешествие, — писал он, — это своего рода дверь, через которую выходишь из знакомой действительности, чтобы перейти в действительность неизведанную, кажущуюся сном».
В данное издание вошли путевые очерки, изначально опубликованные в сборниках «Под солнцем» и «Бродячая жизнь» и посвященные путешествиям автора по Алжиру и Тунису, Греции и Сицилии.</t>
  </si>
  <si>
    <t>За синим горизонтом событий</t>
  </si>
  <si>
    <t>Пол Ф.</t>
  </si>
  <si>
    <t>978-5-17-180047-5</t>
  </si>
  <si>
    <t>ASE000000000893837</t>
  </si>
  <si>
    <t>http://cdn.eksmo.ru/v2/ASE000000000893837/COVER/cover1.jpg</t>
  </si>
  <si>
    <t>ЭксклюзивКлассика Пол За синим горизонтом событий</t>
  </si>
  <si>
    <t>Семья Хертеров-Холлов, заручившись контрактом с корпорацией «Врата», направляется к облаку Оорта, чтобы исследовать замеченный там инопланетный объект – Пищевую фабрику. Уникальная технология Фабрики, добывающей из астероидов полезные вещества, способна решить проблему голода, грозящую 11 миллиардам землян. Задача контрактников на первый взгляд не так уж и сложна: убедиться в исправности чудо-машины и затем отбуксировать ее на орбиту Земли с помощью навигационных двигателей. Но прибыв на место, они обнаруживают целую россыпь проблем и загадок, каждая из которых способна поставить в тупик целый исследовательский институт. И самое тревожное – кажется, они обнаружили... хичи?!</t>
  </si>
  <si>
    <t>Лисьи чары. Монахи-волшебники</t>
  </si>
  <si>
    <t>Пу Сунлин</t>
  </si>
  <si>
    <t>978-5-17-180203-5</t>
  </si>
  <si>
    <t>ASE000000000893969</t>
  </si>
  <si>
    <t>http://cdn.eksmo.ru/v2/ASE000000000893969/COVER/cover1.jpg</t>
  </si>
  <si>
    <t>ЭксклюзивКлассика Пу Лисьи чары. Монахи-волшебники</t>
  </si>
  <si>
    <t>В издание вошло два сборника «Лисьи чары» и «Монахи-волшебники» в переводе видного филолога-китаиста Алексеева В. М., рассказывающие о мифических созданиях, которые периодически наведываются в мир людей и вмешиваются в их судьбы.
Во многих культурах лиса считается символом хитрости и коварства. В Китае ходят легенды о лисах-оборотнях, которые то предстают в образе доброй чародейки и помогают человеку в трудной ситуации, то пытаются запутать, заморочить, а иногда и вовсе лишить его жизни… 
Издревле в Китае существовали хэшаны – монахи, кому были ведомы секреты этого мира и тайны потустороннего. Они, стирая границы между сном и реальностью, творят чудеса, карают злодеев и восстанавливают справедливость, а потом исчезают, словно их никогда и не было…</t>
  </si>
  <si>
    <t>Мальтийский сокол</t>
  </si>
  <si>
    <t>Хэммет Д.</t>
  </si>
  <si>
    <t>978-5-17-181218-8</t>
  </si>
  <si>
    <t>The Maltese Falcon</t>
  </si>
  <si>
    <t>ASE000000000894776</t>
  </si>
  <si>
    <t>http://cdn.eksmo.ru/v2/ASE000000000894776/COVER/cover1.jpg</t>
  </si>
  <si>
    <t>ЭксклюзивКлассика Хэммет Мальтийский сокол</t>
  </si>
  <si>
    <t>Частный детектив из Сан-Франциско Сэм Спейд соглашается помочь молодой девушке в поисках ее сестры. Дело выглядит пустяковым, но уже к вечеру Спейд становится подозреваемым в убийстве напарника и оказывается втянут в опасную охоту за бесценной статуэткой, пропавшей столетия назад…
«Мальтийский сокол» — самый известный роман Дэшила Хэммета, написанный в стиле нуар, и первый из цикла произведений о частном детективе Сэме Спейде. Роман входит в список «100 лучших детективных романов» и назван литературными критиками «величайшим американским детективом всех времен».</t>
  </si>
  <si>
    <t>Котлован</t>
  </si>
  <si>
    <t>Платонов А.П.</t>
  </si>
  <si>
    <t>978-5-17-183094-6</t>
  </si>
  <si>
    <t>ASE000000000896294</t>
  </si>
  <si>
    <t>http://cdn.eksmo.ru/v2/ASE000000000896294/COVER/cover1.jpg</t>
  </si>
  <si>
    <t>ЭксклюзивКлассика(тв/ляссе)Платонов Котлован</t>
  </si>
  <si>
    <t>Выходец из провинциальной рабочей семьи, Платонов всей душой принял Октябрьскую революцию – и тем интереснее факт, что в его произведениях с небывалой силой передана личная мировоззренческая трагедия, необычайно ярко выраженная в «Котловане». Сама идея построения «общепролетарского дома» превращает «Котлован» в шокирующую своей мощью антиутопию, где детали реальности обретают невероятные, карикатурно преувеличенные размеры. Этот удивительный дом, задуманный как символ коммунистического «земного рая», в действительности становится кладбищем несбыточных фантазий.</t>
  </si>
  <si>
    <t>Вдовий пароход</t>
  </si>
  <si>
    <t>978-5-17-181258-4</t>
  </si>
  <si>
    <t>ASE000000000894816</t>
  </si>
  <si>
    <t>http://cdn.eksmo.ru/v2/ASE000000000894816/COVER/cover1.jpg</t>
  </si>
  <si>
    <t>ЭксклюзивКлассикаРус Грекова Вдовий пароход</t>
  </si>
  <si>
    <t>«Вдовий пароход» – это повесть о любви и дружбе, о юности и старости, о женской доле и конфликте отцов и детей, о болезни и смерти, о жестокости и милосердии: человеческие драмы – маленькие и большие – происходят в замкнутом пространстве послевоенной московской коммуналки, где волею судьбы оказались пять рано овдовевших женщин, очень разных как по своему прошлому, так и по социальному и культурному уровню. Свой дом – свой мир – они называют «вдовьим пароходом».</t>
  </si>
  <si>
    <t>Достоевская А.Г.</t>
  </si>
  <si>
    <t>978-5-17-181180-8</t>
  </si>
  <si>
    <t>ASE000000000894740</t>
  </si>
  <si>
    <t>http://cdn.eksmo.ru/v2/ASE000000000894740/COVER/cover1.jpg</t>
  </si>
  <si>
    <t>ЭксклюзивКлассикаРус Достоевская Воспоминания</t>
  </si>
  <si>
    <t>«Воспоминания» Анны Григорьевны занимают уникальное место в мемуарной литературе о Достоевском. Подробно описывая жизнь и творчество Федора Михайловича с личной и семейной точки зрения, его жена рассказывает о тяжелых испытаниях, через которые прошла семья, о взаимоотношениях с мужем, его борьбе с болезнью, финансовых трудностях, социальных и политических обстоятельствах того времени и о работе над знаменитыми произведениями (в период с 1866 по 1881 год, когда были созданы главные романы писателя — от «Преступления и наказания» до «Братьев Карамазовых»).</t>
  </si>
  <si>
    <t>Шедевры мирового искусства. 1001 иллюстрация</t>
  </si>
  <si>
    <t>Тараканова М.В.</t>
  </si>
  <si>
    <t>978-5-17-178771-4</t>
  </si>
  <si>
    <t>ASE000000000892781</t>
  </si>
  <si>
    <t>http://cdn.eksmo.ru/v2/ASE000000000892781/COVER/cover1.jpg</t>
  </si>
  <si>
    <t>БолКнОбоВсём Шедевры мирового искусства. 1001 иллюстрация</t>
  </si>
  <si>
    <t>Чтобы увидеть выдающиеся произведения живописи, скульптуры и архитектуры разных эпох, совершенно необязательно отправляться в музей, картинную галерею или ехать в далекое путешествие, достаточно открыть эту книгу. На ее страницах собраны сотни зрелищных фотографий и репродукций шедевров искусства различных направлений и стилей, в которых воплотились красота, мудрость и духовные поиски представителей многих стран и культур. Древнейшие наскальные росписи пещеры Альтамира, загадочные статуи в храмах Древнего Египта, гармоничные скульптурные и фресковые образы Античности, одухотворенные верой в Бога творения мастеров Средневековья, жизнеутверждающие и возвышающие человеческую личность творческие прозрения титанов Возрождения, живописные полотна академистов и импрессионистов, а также пронзающие небеса сооружения, созданные архитекторами-футуристами, — каждое произведение предстанет перед вашим взором в самых удачных ракурсах и мельчайших деталях. А из кратких, но содержательных статей вы почерпнете важные и порой весьма любопытные сведения об истории создания и судьбе того или иного шедевра.
Удивительные открытия в мире искусства ждут вас на каждой странице этой книги!
Для широкого круга читателей.</t>
  </si>
  <si>
    <t>Три полуграции, или Немного о любви в конце тысячелетия</t>
  </si>
  <si>
    <t>978-5-17-179190-2</t>
  </si>
  <si>
    <t>ASE000000000893201</t>
  </si>
  <si>
    <t>http://cdn.eksmo.ru/v2/ASE000000000893201/COVER/cover1.jpg</t>
  </si>
  <si>
    <t>Вильмонт(ГормонСчастья)Три полуграции, или Немного о любви в конце тысячелетия</t>
  </si>
  <si>
    <t>Героини романа — три подруги, и у всех трех, как назло, кризис в личной жизни. Поддерживая друг друга и стараясь не унывать, попадая порой в забавные, порой в загадочные ситуации, они стараются преодолеть черную полосу и не без вмешательства «необъяснимых» сил находят каждая свое счастье.</t>
  </si>
  <si>
    <t>Академия 505. Циклы Ремали</t>
  </si>
  <si>
    <t>Эссес Д.</t>
  </si>
  <si>
    <t>Игры на выживание. Фантастика</t>
  </si>
  <si>
    <t>978-5-17-180827-3</t>
  </si>
  <si>
    <t>ИгрыНаВыживаниеФантаст</t>
  </si>
  <si>
    <t>ASE000000000889426</t>
  </si>
  <si>
    <t>http://cdn.eksmo.ru/v2/ASE000000000889426/COVER/cover1.jpg</t>
  </si>
  <si>
    <t>ИгрыНаВыживаниеФантаст Эссес Академия 505. Циклы Ремали</t>
  </si>
  <si>
    <t>После года в психиатрической больнице нас с братом отправили в Академию 505 — там обучают людей, в которых после катастрофы пробудились сверхспособности. Не по своей воле мы должны пройти обучение и стать орудием для убийств, чтобы защищать выживший мир. Однако в мою жизнь вторгается Кай Алькастер — сын правителя, обладающий холодными глазами и желанием уничтожить меня. Между нами вспыхивают запретные чувства, которым никто из нас не может сопротивляться.
Кто стоит за событиями четырехлетней давности? Что связывает Кая и преподавательницу, которая не отрывает взгляда от моего брата? И почему мне кажется, что мы где-то уже виделись?</t>
  </si>
  <si>
    <t>Мечети России и СНГ. 360 фотографий исламских святынь</t>
  </si>
  <si>
    <t>978-5-17-171223-5</t>
  </si>
  <si>
    <t>ASE000000000887022</t>
  </si>
  <si>
    <t>http://cdn.eksmo.ru/v2/ASE000000000887022/COVER/cover1.jpg</t>
  </si>
  <si>
    <t>ИсторияРоссии(в цвете)Мечети России и СНГ. 360 фотографий исламских святынь</t>
  </si>
  <si>
    <t>Уникальное исследование мусульманских культовых сооружений на территории России и стран Содружества Независимых Государств. В издании собраны материалы о самых известных и значимых мечетях, их архитектурных особенностях, историческом значении и роли в жизни мусульманских общин.
Вы познакомитесь с величественными соборными мечетями Москвы, Казани и Уфы, древними храмами Дагестана и Центральной Азии, а также современными средоточиями исламской культуры, сочетающими традиции и инновации. 
Издание будет интересно всем, кто увлекается историей, архитектурой и межконфессиональным диалогом. Это путеводитель по духовным центрам, отражающим многовековое наследие ислама на просторах России и СНГ.</t>
  </si>
  <si>
    <t>Академия верховой езды. Лошадь для Марьяны</t>
  </si>
  <si>
    <t>Циммерманн Н.</t>
  </si>
  <si>
    <t>Конная академия</t>
  </si>
  <si>
    <t>978-5-17-177292-5</t>
  </si>
  <si>
    <t>КоннаяАкадемия</t>
  </si>
  <si>
    <t>Le Galop des étoiles. Tom 1. Un cheval pour Ariana</t>
  </si>
  <si>
    <t>ASE000000000891603</t>
  </si>
  <si>
    <t>http://cdn.eksmo.ru/v2/ASE000000000891603/COVER/cover1.jpg</t>
  </si>
  <si>
    <t>КоннаяАкадемия Циммерманн Академия верховой езды. Лошадь для Марьяны</t>
  </si>
  <si>
    <t>Марьяна поверить не может! Её мечта сбылась, она поступила в Академию верховой езды!
Для начала надо выбрать дисциплину, в которой она хотела бы развиваться, и показать преподавателям, на что она способна.
Интересно, какая лошадь ей достанется? Вот бы не Кусачка! Но на тренировках всё идёт не по плану, да и соседка по комнате слишком уж молчаливая, будто невзлюбила Марьяну.
Как быть? Неужели отчислят?
Невероятная история о дружбе, взрослении и, конечно же, конном спорте!</t>
  </si>
  <si>
    <t>Корнелия Циркус. Легенда о волшебной колокольне</t>
  </si>
  <si>
    <t>Понс А.</t>
  </si>
  <si>
    <t>Корнелия Циркус</t>
  </si>
  <si>
    <t>978-5-17-174623-0</t>
  </si>
  <si>
    <t>КорнелияЦиркус</t>
  </si>
  <si>
    <t>Cornelia Circus 1 - Escuela de Acrobacias</t>
  </si>
  <si>
    <t>ASE000000000889416</t>
  </si>
  <si>
    <t>http://cdn.eksmo.ru/v2/ASE000000000889416/COVER/cover1.jpg</t>
  </si>
  <si>
    <t>КорнелияЦиркус Понс Корнелия Циркус. Легенда о волшебной колокольне</t>
  </si>
  <si>
    <t>У Корнелии Циркус есть заветная мечта: стать известной канатоходкой. Но вот проблема — она боится высоты!
В первый день в легендарной школе «Шатёр Чудес» Корнелия встречает Сашу и Ариэла. Вместе они — непобедимая и суперсекретная труппа. Чтобы помочь Корнелии, ребята решаются на дерзкий план: проникнуть ночью на старую колокольню, по легенде исполняющую любые желания. Но кое-что пойдёт не так, как они хотели…
Для всех, кто верит в чудеса, идёт к своей мечте, несмотря на препятствия, и готов окунуться в магический мир цирка!</t>
  </si>
  <si>
    <t>Олимпийская башня</t>
  </si>
  <si>
    <t>Погодина-Кузмина О.</t>
  </si>
  <si>
    <t>978-5-17-182589-8</t>
  </si>
  <si>
    <t>ASE000000000895751</t>
  </si>
  <si>
    <t>http://cdn.eksmo.ru/v2/ASE000000000895751/COVER/cover1.jpg</t>
  </si>
  <si>
    <t>КПД.Неороман Погодина-Кузмина Олимпийская башня</t>
  </si>
  <si>
    <t>– Остросюжетный политический детектив, где Большой спорт становится ареной тайной войны спецслужб!
– Книга показывает Олимпиаду 1952 года как продолжение фронта Холодной войны — без окопов, но с теми же ставками, страхами и жертвами.
– Захватывающий нелинейный сюжет, в котором военное прошлое не отпускает героев, а личные чувства оказываются вплетены в глобальные политические игры.</t>
  </si>
  <si>
    <t>1952, Хельсинки.
Победа в Великой Отечественной войне изменила геополитическую карту мира. Сборная СССР впервые принимает участие в Олимпийских играх.
Повесть Ольги Погодиной-Кузминой «Олимпийская башня» рассказывает об этом знаковом событии в жанре шпионского триллера. Избегнувшие возмездия нацисты, ставшие сотрудниками западных спецслужб, русские эмигранты-коллаборанты, финские репортёры, советские атлеты, прошедшие Великую Отечественную и готовые добывать для страны новые победы – калейдоскоп героев рисует картину этого непростого времени. Захватывающий нелинейный сюжет, догоняющее героев военное прошлое и, конечно, любовная линия – кинематографичный стиль повествования напоминает о сценарном и драматургическом опыте автора. Однако Погодина-Кузмина максимально раздвигает границы жанр – перед нами проза высокого порядка – психологическая выверенная, лаконичная, тонкая и глубокая, звучание которой сегодня чрезвычайно актуально.</t>
  </si>
  <si>
    <t>Зри в корень! Из чего "растут" слова, или Как верблюд оказался слоном, а букет — лесом?</t>
  </si>
  <si>
    <t>Скучилина Светлана</t>
  </si>
  <si>
    <t>ГУМАНИТАРНЫЕ ПРЕДМЕТЫ (10-11 КЛ)</t>
  </si>
  <si>
    <t>978-5-17-179027-1</t>
  </si>
  <si>
    <t>ASE000000000892985</t>
  </si>
  <si>
    <t>http://cdn.eksmo.ru/v2/ASE000000000892985/COVER/cover1.jpg</t>
  </si>
  <si>
    <t>КультурМатрица Скучилина Зри в корень! Из чего "растут" слова, или Как верблюд оказался слоном, а букет — лесом?</t>
  </si>
  <si>
    <t>Светлана Скучилина — лингвистка и преподавательница английского языка, увлеченная разными языками, природой и всем живым. Ведет блог о происхождении слов с аудиторией более 40 000 человек! Не представляет дня без этимологических открытий и с одинаковым восхищением изучает корни деревьев и корни слов.
«Зри в корень!» — это вдохновляющая книга для тех, кто хочет понять этимологическую натуру русского языка в прямом и переносом смысле.
Что скрывается за «золотыми» и «китайскими яблоками»? Что объединяет белку и березу, и какое отношение к этому имеет лебеда с лебедем? Как дуб связан с дубленкой, а одуванчик — с подушкой? Почему ромашка романтична, если ее гадательная функция ни при чем? Что такое злак и почему «злачная природа» — это роскошно? Почему верблюд когда-то был слоном?
Книга-детектив, книга-загадка, помогающая найти ответы на все вопросы о природе русского языка и погружающая в мир слов, которые никогда больше не будут выглядеть однозначными!
5 причин прочитать книгу:
•   уникальные знания о языке от автора блога, который читает более 40 000 человек; 
•   забавные авторские скетчи;
•   невероятные факты об известных природных словах; 
•   лингвистическое расследование, которое позволит узнать, как вырос русский язык;
•   все выводы подтверждены исследованиями ученых.</t>
  </si>
  <si>
    <t>978-5-17-158959-2</t>
  </si>
  <si>
    <t>ASE000000000868045</t>
  </si>
  <si>
    <t>http://cdn.eksmo.ru/v2/ASE000000000868045/COVER/cover1.jpg</t>
  </si>
  <si>
    <t>ЛегендыПопПсихологии Шарма Клуб «5 часов утра». Секрет личной эффективности от монаха, который продал свой "феррари"</t>
  </si>
  <si>
    <t>Долгожданное новое издание бестселлера Робина Шармы — одного из самых знаменитых учителей современности в области личной эффективности.
Вы давно мечтаете выучить языки, заняться спортом, больше читать. Повседневная рутина затягивает в болото прокрастинации, не оставляя сил на себя, свои хобби и мечты. Знакомо? Откройте для себя «Клуб 5 часов утра»!
Пять часов утра — это период максимальной концентрации, силы и энергии. Прочитав эту книгу, вы узнаете о стратегиях: как успевать в два раза больше, сохраняя при этом здоровье, как настроиться на ранний подъем, зарядиться на весь день и научиться эффективно использовать драгоценные утренние часы. 
Забудьте о внутренних барьерах «не могу» или «у меня не получится». Эта книга поможет вам понять: все рамки и ограничения существуют только в вашей голове. Раздвинув их, вы удивитесь своей внутренней силе и осознаете, что весь мир открыт для вас, независимо от того, кто вы и какова ваша профессия.
Эта книга для всех, кто:
•   мечтает заняться собой и воплотить в жизнь свои давние желания;
•   ищет эффективные способы повысить свою энергию, концентрацию и продуктивность;
•   хочет перестать бояться и выйти за рамки зоны комфорта;
•   стремится к личностному росту и готов изменить свое мышление, чтобы достичь по-настоящему больших целей в жизни.
Компактное издание небольшого формата будет удобным и дома, и в дороге.</t>
  </si>
  <si>
    <t>Дизайнерские украшения. Искусство вышивки бисером</t>
  </si>
  <si>
    <t>Кравченко Е.С.</t>
  </si>
  <si>
    <t>978-5-17-179221-3</t>
  </si>
  <si>
    <t>ASE000000000893230</t>
  </si>
  <si>
    <t>http://cdn.eksmo.ru/v2/ASE000000000893230/COVER/cover1.jpg</t>
  </si>
  <si>
    <t>ТрендыРукоделия Кравченко Дизайнерские украшения. Искусство вышивки бисером</t>
  </si>
  <si>
    <t>В этой книге представлено 8 мастер-классов по созданию украшений из бисера, которые можно носить как броши, серьги или кулоны.
Вы сможете вышить изысканное перо, минималистичное сердечко, праздничный сет, дизайнерский глаз, трендовую брошь на шляпной булавке «Чертополох», а также уникальные броши «Стрекоза», «Колибри» и «Тигр».
Каждый мастер-класс сопровождается эскизами, которые можно скачать по ссылке, пошаговыми инструкциями, фотографиями с пояснениями, советами от автора. 
Автор дает советы по выбору материалов и инструментов, рассказывает, как формировать объем, переводить изображение, работать с канителью, бисером, пайетками, обрабатывать край и создавать аккуратную изнанку. 
Елизавета Кравченко — мастер вышивки бисером, основательница своего бренда.</t>
  </si>
  <si>
    <t>Чебурашка 2. Официальная новеллизация</t>
  </si>
  <si>
    <t>978-5-17-180104-5</t>
  </si>
  <si>
    <t>ASE000000000893892</t>
  </si>
  <si>
    <t>http://cdn.eksmo.ru/v2/ASE000000000893892/COVER/cover1.jpg</t>
  </si>
  <si>
    <t>Чебурашка больше не тот малыш, что был год назад. Он взрослеет, а вместе с ним растут и разногласия с Геной, который изо всех сил старается его воспитывать. 
Напряжение достигает пика в день рождения Сони, когда случайная выходка ушастика ставит праздник под угрозу. Чтобы избежать очередного конфликта, Чебурашка, Гриша и Соня тайно отправляются в горы, где их ждут не только живописные виды, но и настоящие опасности! 
А взрослые, обеспокоенные исчезновением детей, организуют поиски. 
Всем героям придётся столкнуться со своими страхами, научиться слушать и слышать друг друга, а главное — понять, что доброта и привязанность — главные спутники на пути к счастью.</t>
  </si>
  <si>
    <t>Безграмотное Средневековье</t>
  </si>
  <si>
    <t>Мишаненкова Е.А.</t>
  </si>
  <si>
    <t>Энциклопедия средневековья</t>
  </si>
  <si>
    <t>978-5-17-174098-6</t>
  </si>
  <si>
    <t>ЭнцСредневековья</t>
  </si>
  <si>
    <t>ASE000000000889154</t>
  </si>
  <si>
    <t>http://cdn.eksmo.ru/v2/ASE000000000889154/COVER/cover1.jpg</t>
  </si>
  <si>
    <t>ЭнцСредневековья Мишаненкова Безграмотное Средневековье</t>
  </si>
  <si>
    <t>На страницах книги историка и реконструктора Екатерины Мишаненковой вас ждет развенчание мифов и стереотипов об образовании и образованности в Средние века.
Как и где жили сироты, во сколько лет можно было пойти в ученики к ремесленнику, как воспитывалась городская и сельская молодежь, что такое тривиум и семь свободных искусств, как возникли университеты, кто и что любил читать в свободное время?
Ответы на эти и многие другие вопросы вы найдете новой книги, которую вы держите в руках!</t>
  </si>
  <si>
    <t>Бремя Господне</t>
  </si>
  <si>
    <t>Соррентино П.</t>
  </si>
  <si>
    <t>978-5-17-174968-2</t>
  </si>
  <si>
    <t>Il peso di Dio. Il Vangelo di Lenny Belardo</t>
  </si>
  <si>
    <t>ASE000000000889767</t>
  </si>
  <si>
    <t>http://cdn.eksmo.ru/v2/ASE000000000889767/COVER/cover1.jpg</t>
  </si>
  <si>
    <t>Corpus.(roman)Соррентино Бремя Господне</t>
  </si>
  <si>
    <t>– Выдающаяся история молодого американца с непростым прошлым, который неожиданно становится главой Римской католической церкви.
– Произведение, раскрывающее темы веры и власти под новым углом.
– Идеальное чтение для тех, кто любит сложных героев.
– Книга, которую можно цитировать бесконечно.
– Отличный подарок для поклонников сериала «Молодой папа».</t>
  </si>
  <si>
    <t>Новоизбранный римский папа Пий XIII, в миру — американец Ленни Белардо, вопреки ожиданиям конклава, ведет себя крайне независимо. Вступив на папский престол, он заявляет о намерении воплотить в жизнь свой замысел — вернуть католическую церковь к ее истокам, когда любовь к Богу измерялась накалом, а не количеством народа на мессах, и к вере вели страдание и жертвенность. Церковь больше не будет утешать и успокаивать, люди должны самостоятельно искать дорогу к Богу. Новый папа проводит “неудобные” для клира реформы, закрывается от прихожан и усложняет чин литургии. Вместе с тем только ему хватает смелости взяться за решение давно назревших проблем, чтобы привести церковь к обновлению.
Персонажи этой истории, где тесно переплетены трагическое и смешное, ищут ответ на важный для всякого христианина вопрос: что такое бремя Господне и как прожить с ним свою жизнь. Сцены из романа легли в основу знаменитого телесериала “Молодой папа”.</t>
  </si>
  <si>
    <t>История Майты</t>
  </si>
  <si>
    <t>Варгас Льоса М.</t>
  </si>
  <si>
    <t>978-5-17-176708-2</t>
  </si>
  <si>
    <t>Historia de Mayta</t>
  </si>
  <si>
    <t>ASE000000000886852</t>
  </si>
  <si>
    <t>http://cdn.eksmo.ru/v2/ASE000000000886852/COVER/cover1.jpg</t>
  </si>
  <si>
    <t>NeoclassicПроза Варгас Льоса История Майты</t>
  </si>
  <si>
    <t>«История Майты» – повесть об отчаянном идеалисте и пламенном революционере Алехандро Майте. Вдохновленный идеями Троцкого, он мечтал о справедливом обществе, в котором все будут свободны и счастливы. С крошечной группой единомышленников он попытался устроить вооруженный мятеж в небольшом городке, затерявшемся в перуанских Андах, и, конечно же, потерпел поражение. А его бывший одноклассник, ставший известным писателем, теперь ходит по следам неудачника Майты и неустанно расспрашивает всех, кто его знал, любил и ненавидел, пытаясь уяснить, в какой же момент своей жизни прекраснодушный увалень Майта, не способный обидеть и мухи, вдруг пришел к мысли, что только с помощью насильственного переворота можно осчастливить все человечество.</t>
  </si>
  <si>
    <t>Берегись этой чертовки. Том 2 (вебтун)</t>
  </si>
  <si>
    <t>Сода А., Блю К., Берри</t>
  </si>
  <si>
    <t>Вебтун. Берегись этой чертовки</t>
  </si>
  <si>
    <t>978-5-17-181594-3</t>
  </si>
  <si>
    <t>ВебтунЧертовка</t>
  </si>
  <si>
    <t>그 악녀를 조심하세요! Beware the Villainess! Vol.2 (Manhwa)</t>
  </si>
  <si>
    <t>ASE000000000888404</t>
  </si>
  <si>
    <t>http://cdn.eksmo.ru/v2/ASE000000000888404/COVER/cover1.jpg</t>
  </si>
  <si>
    <t>ВебтунЧертовка Берегись этой чертовки. Том 2 (вебтун)</t>
  </si>
  <si>
    <t>Мелисса готовится к грандиозному балу. Коварный план, как отделаться от назойливого принца, почти удался, но всё идёт крахом, когда главная «деталь» плана — Найн — исчезает прямо посреди вечера!
Неужели порвать шаблон так сложно и Мелисса обречена погрязнуть в сопливых любовных интригах? Ну уж нет, она не сдастся! Даже если между ней и роскошной жизнью встанет разъярённый оборотень или хитроумный купец-миллионер! Нет таких проблем, которые не решит заточенный клинок.</t>
  </si>
  <si>
    <t>Берегись этой чертовки. Том 2 (вебтун) + лимитированный мерч</t>
  </si>
  <si>
    <t>978-5-17-178996-1</t>
  </si>
  <si>
    <t>ASE000000000892990</t>
  </si>
  <si>
    <t>http://cdn.eksmo.ru/v2/ASE000000000892990/COVER/cover1.jpg</t>
  </si>
  <si>
    <t>ВебтунЧертовка Берегись этой чертовки. Том 2 (вебтун)+ лимитированный мерч</t>
  </si>
  <si>
    <t>Эльфийский апокалипсис</t>
  </si>
  <si>
    <t>978-5-17-182038-1</t>
  </si>
  <si>
    <t>ASE000000000895382</t>
  </si>
  <si>
    <t>http://cdn.eksmo.ru/v2/ASE000000000895382/COVER/cover1.jpg</t>
  </si>
  <si>
    <t>ДеминаИдеалФэнтези Эльфийский апокалипсис</t>
  </si>
  <si>
    <t>– Долгожданный финал фэнтези-трилогии «Эльфийский бык». 
– Славянское фэнтези, действие которого разворачивается в альтернативной России. Правда, здесь сохранились сословия и правит император, а столица осталась в Питере. Но история временами пересекается с реальной.
– Увлекательный роман написан не совсем привычным языком, но это на руку — дополняется образ сказочной страны с такими знакомыми проблемами. Избалованные маги, бюрократия, прекрасные отчеты, не соответствующие реальному положению дел, золотая молодежь, — все описано с иронией и сарказмом. Вкупе с оригинальной магической системой это составляет шикарный микс.
– Награды Карины Деминой: «Еврокон» в номинации «Лучший дебют» в 2013 году, премия «Бегущая по волнам», финалист премии «Русский детектив».</t>
  </si>
  <si>
    <t>Древнее зло возвращается в мир, но встанут на пути его добры молодцы. Всякий отыщет дело по душе. И эльфийский посол, и боевые дояры во главе с дядькой Черномором, и славные богатыри Бер да Ванька. Не останутся в стороне и простые участники всероссийского фестиваля народной песни и пляски «Ай-люли-люли». Главное, будет кому и зомби-апокалипсис возглавить, и армию тьмы остановить, и в прессе осветить всё должным образом.</t>
  </si>
  <si>
    <t>Забытые дети Гитлера. Шокирующая правдивая история о плане "Лебенсборн"</t>
  </si>
  <si>
    <t>Эльхафен И. фон , Тейт Т.</t>
  </si>
  <si>
    <t>978-5-17-176588-0</t>
  </si>
  <si>
    <t>ASE000000000890862</t>
  </si>
  <si>
    <t>http://cdn.eksmo.ru/v2/ASE000000000890862/COVER/cover1.jpg</t>
  </si>
  <si>
    <t>ЖиваяИстория Эльхафен Забытые дети Гитлера. Шокирующая правдивая история о плане "Лебенсборн"</t>
  </si>
  <si>
    <t>Летом 1942 года родители по всей оккупированной нацистами Югославии были обязаны отправлять своих детей на медицинские проверки, призванные оценить расовую чистоту. Одному такому ребенку, Эрике Матко, было девять месяцев, когда нацистские врачи объявили ее подходящей для того, чтобы быть «ребенком Гитлера». Увезенная в Германию и помещенная к политически проверенным приемным родителям, Эрика была названа Ингрид фон Эльхафен. Спустя много лет Ингрид начала узнавать правду о своей личности.
«Забытые дети Гитлера» — это одновременно душераздирающие личные мемуары и смелое расследование нацистских преступлений в чудовищных масштабах программы «Лебенсборн» во время Второй мировой войны.</t>
  </si>
  <si>
    <t>Огонь. Ясность</t>
  </si>
  <si>
    <t>Барбюс А.</t>
  </si>
  <si>
    <t>978-5-17-182829-5</t>
  </si>
  <si>
    <t>Le Feu. Clarté</t>
  </si>
  <si>
    <t>ASE000000000896024</t>
  </si>
  <si>
    <t>http://cdn.eksmo.ru/v2/ASE000000000896024/COVER/cover1.jpg</t>
  </si>
  <si>
    <t>Зар.класс!Барбюс Огонь. Ясность</t>
  </si>
  <si>
    <t>«Огонь» – роман, сочетающий в себе черты дневниковой прозы и художественного произведения. Ужас Первой мировой войны, уже знакомый читателю по произведениям Ремарка, Хемингуэя и Юнгера, приобретает в нем иной, натуралистически-беспощадный характер. 
Люди живут и умирают, а война идет. Это война – глазами ее очевидцев, страшная и бессмысленная. Война – разрушительная, сверхъестественная сила, «а не штык, сверкающий, как серебро, не петушиная песня рожка на солнце!».
В издание также вошел роман «Ясность», рассказывающий о судьбе обыкновенного конторского служащего Симона Полэна. Уныло и однообразно тянется день за днем его жизнь. Симона мало заботят происходящие вокруг события, его мысли устремлены к одной цели – «выбиться в люди». Но неожиданно жизнь Симона и многих молодых людей его поколения в корне меняется - начинается Первая мировая война…</t>
  </si>
  <si>
    <t>Запретный город. Образы китайского искусства</t>
  </si>
  <si>
    <t>Хуан Ц., Ли Ц.</t>
  </si>
  <si>
    <t>Искусство. Подарочная энциклопедия</t>
  </si>
  <si>
    <t>978-5-17-171923-4</t>
  </si>
  <si>
    <t>ИскусствоПодЭнц</t>
  </si>
  <si>
    <t xml:space="preserve"> The Motifs of the Forbidden City / 故宫纹样 - Wenzang / 纹藏</t>
  </si>
  <si>
    <t>ASE000000000887477</t>
  </si>
  <si>
    <t>http://cdn.eksmo.ru/v2/ASE000000000887477/COVER/cover1.jpg</t>
  </si>
  <si>
    <t>ИскусствоПодЭнц Хуан Запретный город. Образы китайского искусства</t>
  </si>
  <si>
    <t>Хуан Цинсуй — специалист по китайским орнаментам, основатель организации «Хранители узоров», доцент Академии искусств провинции Гуанси, инициатор создания базы данных китайских орнаментов и онлайн-музея китайских узоров. 
Ли Цзяньфэй — сотрудник организации «Хранители узоров». 
Запретный город — это самый обширный дворцовый комплекс в мире, расположенный в центре Пекина, его невероятное собрание произведений искусства было сформировано на основе императорских коллекций династий Мин и Цин. 
Перед вами результат длительной работы команды исследователей, которая занимается интерпретацией, реконструкцией и графическим переводом орнаментов Запретного города. Эта книга содержит сотни векторных изображений, включая отдельные узоры, наброски линий и образцы цветовой палитры. В ней отражены пять знаковых видов прикладного китайского искусства, представленных в дворцовом комплексе Пекина: вышивка, фарфор, ковры, изделия из эмали и архитектура. 
Традиционные узоры — это не только символы китайской культуры, но и отражение духовного мировоззрения всей нации. Прочитав эту книгу, вы увидите, что определенное сочетание цветов и орнаментов является выражением стиля и особенностей мастерства конкретной эпохи. Изменения формы и стиля отражали смену правящих династий, но неизменным оставалось стремление в прикладном искусстве отразить надежду на процветание и благополучие, поэтому эстетическое восприятие было тесно связано с тем, что сулило счастье. 
Авторы выбрали более ста узоров, спрятанных в Запретном городе, чтобы проследить их происхождение и интерпретировать значение каждого орнамента. Это позволило им разработать 117 цветовых палитр традиционных узоров, которые приведены в книге с раскладкой в цветовой модели CMYK. 
Книга будет интересна как ценителям китайского искусства, желающим детально изучить орнаменты, так и дизайнерам, ищущим вдохновение для своих проектов.</t>
  </si>
  <si>
    <t>Проверка на прочность</t>
  </si>
  <si>
    <t>978-5-17-172997-4</t>
  </si>
  <si>
    <t>Body Check</t>
  </si>
  <si>
    <t>ASE000000000885291</t>
  </si>
  <si>
    <t>http://cdn.eksmo.ru/v2/ASE000000000885291/COVER/cover1.jpg</t>
  </si>
  <si>
    <t>Кеннеди(Хиты)Проверка на прочность</t>
  </si>
  <si>
    <t>После детства, проведенного в разъездах по всей стране с отцом-тренером, Хейден Хьюстон наконец собирается остановиться и понять, чего хочет в будущем. Вернется ли она к парню, отношения с которым сейчас «на паузе», — еще неизвестно. Но одно ясно точно: незнакомец на одну ночь не входил в ее планы.
Похоже, хоккейная звезда Броди Крофт не в курсе, что их встреча должна была остаться разовой. Атлетичный, дерзкий, целеустремленный, он всегда выкладывается на полную. До сих пор его жизнью была команда, принадлежащая отцу Хейден.
Но та ночь изменила его.
Они с Хейден могли бы стать отличной парой. Связь между ними невозможно игнорировать, даже если скандал с подставными матчами проверяет на прочность их верность — команде, друзьям… семье.
Часть Хейден хочет сбежать: роман с плохим парнем-хоккеистом — последнее, что ей нужно. Но Броди заставляет ее увидеть, что люди могут быть гораздо глубже, чем кажется на первый взгляд.</t>
  </si>
  <si>
    <t>Контуженный-1 (сборник)</t>
  </si>
  <si>
    <t>Гор А.</t>
  </si>
  <si>
    <t>978-5-17-183061-8</t>
  </si>
  <si>
    <t>ASE000000000896265</t>
  </si>
  <si>
    <t>http://cdn.eksmo.ru/v2/ASE000000000896265/COVER/cover1.jpg</t>
  </si>
  <si>
    <t>Коллекция Гор Контуженный-1 (сборник)(ИДЛенинград)</t>
  </si>
  <si>
    <t>– Романы «Побратим», «Рокош» и «Каторжанин» под одной обложкой.
– Боевая и космическая фантастика с элементами космооперы и попаданца в космос.
– Главный герой — бывший российский десантник из Калининграда, человек с тяжелым прошлым, которому предстоит пройти путь от сломленного бойца к герою галактического масштаба.
– Мир вдохновлен концепцией Содружества: нейросети, импланты, технологии, иерархия силы и борьба за место в системе.
– Экшен сочетается с психологическим давлением: герой постоянно балансирует между яростью, усталостью и желанием выбраться «на поверхность».
– Алекс Гор — псевдоним российского автора, работающего в жанрах фантастики и фэнтези. Настоящее имя автора не раскрывается.
– Коллекционный том, отпечатанный на отличной бумаге в твердом переплете и стильном оформлении.</t>
  </si>
  <si>
    <t>Он был ранен, списан, но у него была цель, и он пошел к ней. Однако пути судьбы неисповедимы, и в жизни старшего лейтенанта Евгения Соловьева произошел крутой разворот. Рабский загон вместо заслуженного отдыха. Академия десанта вместо спокойной жизни. Космотюрьма вместо орденов и славы. Каждый новый поворот судьбы — удар ниже пояса. Каждое испытание — шанс либо сломаться, либо закалиться. Он выбирал второе. Всегда.
Перед вами первые три книги легендарного цикла «Контуженный». Это жесткая космическая сага о русском десантнике, который не умеет опускать руки. Рабство, академия, каторга. Бой за жизнь, за честь и за право самому решать свою судьбу.
Звездные дороги не прощают слабых. Но тем интереснее идти по ним до конца.</t>
  </si>
  <si>
    <t>Сотня (сборник)</t>
  </si>
  <si>
    <t>978-5-17-183063-2</t>
  </si>
  <si>
    <t>ASE000000000896004</t>
  </si>
  <si>
    <t>http://cdn.eksmo.ru/v2/ASE000000000896004/COVER/cover1.jpg</t>
  </si>
  <si>
    <t>КоллекцияВоенФантастика Трофимов Сотня (сборник)(ИДЛенинград)</t>
  </si>
  <si>
    <t>– Романы «Казачий крест», «Смутное время» и «Забытый поход» под одной обложкой.
– Историческая фантастика с попаданцем и упором на реализм, тактику и военные действия.
– В центре сюжета — казачество, воинский быт и походная жизнь, дисциплина, жесткие решения и ответственность за людей, идущих за тобой.
– История о выживании и становлении лидера в условиях Смутного времени, когда старые порядки рушатся, а будущее еще не определено.
– Ерофей Трофимов — литературный псевдоним азербайджанского писателя Эльхана Аскерова, известного своими произведениями в жанрах боевой и космической фантастики, фэнтези и остросюжетной прозы.
– Серия «Коллекции»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</si>
  <si>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Доля казачья, служба лихая… Именно так и сложилось для Матвея, ведь интересы государства — это не всегда благо для живущих в нём, тем более для тех, кто ему служит. Вот и от него служба потребовала оставить всё и отправиться туда, где интересы империи оказались важнее.</t>
  </si>
  <si>
    <t>Граф Рысев (сборник)</t>
  </si>
  <si>
    <t>Ключевской А.</t>
  </si>
  <si>
    <t>978-5-17-167927-9</t>
  </si>
  <si>
    <t>ASE000000000884414</t>
  </si>
  <si>
    <t>http://cdn.eksmo.ru/v2/ASE000000000884414/COVER/cover1.jpg</t>
  </si>
  <si>
    <t>КоллекцияФантастики Ключевской Граф Рысев (сборник)</t>
  </si>
  <si>
    <t>– Трилогия в одном томе: полный цикл «Граф Рысев» под одной обложкой.
– Бояръ-аниме и альтернативное фэнтези.
– Главный герой — попаданец, вынужденный встать у руля родового клана и пройти через предательство, войну и испытания на пути к могуществу.
– Мир цикла насыщен магией, тотемными существами, архетипами древних аристократических семей и постоянной борьбой за власть, что создает широкий простор для эпичных приключений.
– Алекс Ключевской (Леха) — российский писатель, работающий в жанрах боевого фэнтези, реалРПГ, альтернативной истории и бояръ-аниме. Начал публиковаться в 2022 году, а уже в 2024-м его цикл «Незаконный наследник» вышел в АСТ в бумажном формате.
– Издание выполнено как полноценный коллекционный сборник: большой объем (более 1000 страниц), твердый переплет, качественная бумага.</t>
  </si>
  <si>
    <t>Очнулся, кругом снег, кровь и мёртвая рысь. На затылке рана, при-
бежавший мужик тебя сиятельством называет, да всё по имени-отчеству.
Только вот ты не помнишь ни что произошло, ни почему ты сиятельство.
Ты даже имени своего не помнишь, и всё вокруг кажется тебе не таким, как
должно быть, неправильным. Но ничего, руки-ноги целы, голова работает,
а память вернётся. Тем более что все вокруг твердят, что рысь тебя благо-
словила.</t>
  </si>
  <si>
    <t>Самое слабое в мире чудовище = Sesangeseo gajang yakan yogoe: читаем в оригинале с комментарием</t>
  </si>
  <si>
    <t>Ким Тонсик</t>
  </si>
  <si>
    <t>Комментированное чтение на корейском языке</t>
  </si>
  <si>
    <t>978-5-17-172840-3</t>
  </si>
  <si>
    <t>КомментЧтениеКорейскЯз(не</t>
  </si>
  <si>
    <t>THE WEAKEST SPIRIT IN THE WORLD - ПОЛНЫЙ сборник рассказов №2 (세상에서 가장 약한 요괴)</t>
  </si>
  <si>
    <t>ASE000000000888088</t>
  </si>
  <si>
    <t>http://cdn.eksmo.ru/v2/ASE000000000888088/COVER/cover1.jpg</t>
  </si>
  <si>
    <t>КомментЧтениеКорейскЯз(неадапт)Самое слабое в мире чудовище = Sesangeseo gajang yakan yogoe: читаем в оригинале с комментарием</t>
  </si>
  <si>
    <t>Лучший способ учить иностранный язык — это читать художественное произведение, постепенно овладевая лексикой и грамматикой. 
Совершенствуйте свой корейский язык вместе с загадочным и пугающе актуальным сборником рассказов «Самое слабое в мире чудовище» — книгой, которая ставит под сомнение само понятие человечности. Каждый рассказ — это эксперимент: что произойдёт, если людям дать божественную силу? Что скрывается за даром, который кажется спасением? И главное — смогут ли люди устоять перед искушением или станут чудовищами сами? Эти истории — одновременно метафора современности и философская притча, в которой каждый читатель найдёт отражение собственных страхов, надежд и слабостей. 
Захватывающий сборник рассказов корейского писателя Ким Тонсика стал сенсацией на родине. Его дебют в онлайн-сообществе «Страшилка» быстро перерос в литературную карьеру: всего за два года автор выпустил пять сборников, а его имя стало известно каждому любителю мистики и хоррора в Южной Корее. 
Учебное пособие содержит полный текст произведений, снабжённый подробным лексико-грамматическим комментарием с отсылками на правила в Грамматическом справочнике. В конце книги вы найдёте полезную культурологическую информацию и корейско-русский словарик, содержащий лексику из рассказов. 
Издание предназначено для всех, кто учит корейский язык и стремится читать книги в оригинале. Учите корейский язык с удовольствием!</t>
  </si>
  <si>
    <t>Человек наизнанку</t>
  </si>
  <si>
    <t>Варгас Ф.</t>
  </si>
  <si>
    <t>978-5-17-179016-5</t>
  </si>
  <si>
    <t>L'Homme à l'envers</t>
  </si>
  <si>
    <t>ASE000000000893033</t>
  </si>
  <si>
    <t>http://cdn.eksmo.ru/v2/ASE000000000893033/COVER/cover1.jpg</t>
  </si>
  <si>
    <t>КриминалПереплет Варгас Человек наизнанку</t>
  </si>
  <si>
    <t>– Второе дело легендарного комиссара Адамберга, одного из самых необычных сыщиков в истории литературы
– «Человек наизнанку» – захватывающий детектив, где мистика переплетается с логикой, а правда оказывается гораздо более пугающей, чем можно было предположить. 
– Адамбергу предстоит поймать загадочного оборотня, неуловимого получеловека-полуволка из древних сказаний, который убивает овец и фермеров на юге Франции. Но сыщик не верит в легенды и намерен доказать, что все преступления – дело рук человеческих.
– Фред Варгас получила за роман несколько престижных литературных наград, в том числе легендарную премию «Чернильная кровь» и Гран-при фестиваля французского детектива в городе Коньяк.
– В 2009 году режиссер Жозе Дайан снял успешный телефильм по книге. Комиссара Адамберга сыграл лауреат премии «Сезар» Жан-Юг Англад.
– «Королева французского детектива» Фред Варгас прославилась благодаря циклу про комиссара Адамберга. Книги серии переведены на 40 языков и принесли писательнице множество наград, в том числе премию Принцессы Астурийской, которую называют «испанским Нобелем».</t>
  </si>
  <si>
    <t>“Человек наизнанку” — второй по счету роман блистательной Фред Варгас с участием легендарного комиссара Адамберга. На сей раз захватывающий сюжет разворачивается в горах, где еще живы старинные легенды и суеверия. На альпийских пастбищах что ни день находят растерзанных овец, ставших, судя по всему, добычей невиданного волка-великана. Вскоре его жертвой оказывается местная фермерша: рваные раны на шее, лужа крови, следы волчьих зубов. Крестьяне начинают поговаривать об оборотне — получеловеке-полуволке из древних поверий. В погоню за зверем в человечьем обличье отправляются трое — приемный сын погибшей, старый пастух и парижанка Камилла Форестье, вечно ускользающая любовь комиссара Адамберга. Но комиссар не из тех, кто верит в оборотней, он ведет расследование только ему одному известными методами. Роман лег в основу телевизионного фильма и был удостоен трех литературных наград.
Книги Фред Варгас о комиссаре Адамберге переведены на четыре десятка языков и отмечены многочисленными национальными и международными премиями, в их числе три британских “Кинжала Дункана Лори” и прозванная “испанским Нобелем” премия Принцессы Астурийской.</t>
  </si>
  <si>
    <t>Смешарики. Большая книга лучших историй</t>
  </si>
  <si>
    <t>Любимые истории Смешариков: читаю сам (Подарочная)</t>
  </si>
  <si>
    <t>978-5-17-181177-8</t>
  </si>
  <si>
    <t>ЛюбимИсторСмешариков(под)</t>
  </si>
  <si>
    <t>ASE000000000894735</t>
  </si>
  <si>
    <t>http://cdn.eksmo.ru/v2/ASE000000000894735/COVER/cover1.jpg</t>
  </si>
  <si>
    <t>ЛюбимИсторСмешариков(под)Смешарики. Большая книга лучших историй</t>
  </si>
  <si>
    <t>«Смешарики» — популярный мультсериал, премьера которого состоялась в 2003 году. Перед вами официальная новеллизация мультфильмов о жителях Ромашковой долины. В сборник включены 17 самых известных серий за последние 22 года. Книга с яркими иллюстрациями, увлекательными текстами, такими «родными» сюжетами, крупным шрифтом, плотной бумагой и твёрдым переплётом станет отличным подарком для маленьких читателей! 
Откройте книгу и вместе с любимыми вы героями узнаете, как важно смеяться и радоваться жизни, почему нужно поддерживать друзей, насколько можно доверять технологиям и многое другое!</t>
  </si>
  <si>
    <t>17 самых любимых историй о знаменитых жителях Ромашковой долины — Смешариках. 
Вместе с любимыми героями ты узнаешь о том, как же важно смеяться и веселиться; почему нужно всегда поддерживать друзей; насколько можно доверять новым технологиям и о многом другом!
Книга подойдёт для первого самостоятельного чтения ребёнка:
• Крупный шрифт
• Твёрдая обложка
• Яркие иллюстрации из мультфильма
• Увлекательные сюжеты
• Простые тексты
В сборник входят истории:
• Железная няня
• Кибернюша
• Жажда скорости
• Это сладкое слово «мёд»
• Скамейка
• Супербактерия и другие.</t>
  </si>
  <si>
    <t>Гангста. Gangsta: Проклятый. Эпизод: Марко Адриано. Том 5</t>
  </si>
  <si>
    <t>978-5-17-177645-9</t>
  </si>
  <si>
    <t>GANGSTA：CURSED．EP_MARCO ADRIANO vol.5</t>
  </si>
  <si>
    <t>ASE000000000886350</t>
  </si>
  <si>
    <t>http://cdn.eksmo.ru/v2/ASE000000000886350/COVER/cover1.jpg</t>
  </si>
  <si>
    <t>МангаГангстаGangsta Гангста. Gangsta: Проклятый. Эпизод: Марко Адриано. Том 5</t>
  </si>
  <si>
    <t>– Спин-офф популярной манги «Gangsta», рассказывающий предысторию города Эргастул и жизни Марко Адриано до основных событий. Том пятый!
– Жесткая и драматичная история о преступном мире с мрачной атмосферой, ярким экшеном и серой моралью.
– Манга «Gangsta» легла в основу популярного аниме, которое получило много положительных отзывов за убедительную гнетущую атмосферу.
– Понравится поклонникам боевиков, экшена и манги «Токийские мстители», «Проза бродячих псов» и аниме «91 день».
– Качественное издание: суперобложка с цветной иллюстрацией, твердый переплет, стильная черно-белая рисовка на белой офсетной бумаге.</t>
  </si>
  <si>
    <t>Марко Адриано — верный и любимый член семьи Криcтиано, помогающий защищать Сумеречных в городе Эргастул. Но когда-то он был мальчиком под кодовым именем Спас, воспитанным как охотник и назначенным в отряд Эсминцев с единственной целью: выслеживать и убивать Сумеречных.
Теперь Спас утратил чувство справедливости, придававшее его жизни смысл. Страйкер же по-прежнему живёт только ради острых ощущений от охоты. Разница в их взглядах заставляет Спаса нарушить обещание, которое они когда-то дали друг другу. Впереди их ждёт кровавое расставание, которое навсегда оставит шрамы на них обоих.</t>
  </si>
  <si>
    <t>Народные методы борьбы с вредителями и болезнями сада и огорода</t>
  </si>
  <si>
    <t>978-5-17-181673-5</t>
  </si>
  <si>
    <t>ASE000000000895007</t>
  </si>
  <si>
    <t>http://cdn.eksmo.ru/v2/ASE000000000895007/COVER/cover1.jpg</t>
  </si>
  <si>
    <t>ОгородСвоимиРуками Дьяконов Народные методы борьбы с вредителями и болезнями сада и огорода</t>
  </si>
  <si>
    <t>В этой практичной книге вы найдете проверенные временем, экологичные и доступные методы отпугивания вредителей и профилактики болезней без применения агрессивной химии. С помощью простых подручных средств — от золы и чеснока до дегтя и настоев трав — можно создать на участке естественный барьер против насекомых и грызунов, грибков и сорняков, а также привлечь союзников природы: полезных насекомых, птиц и т.д. 
Дмитрий Дьяконов, опытный агроном с многолетней практикой, делится не только знаниями, но и реальными решениями, которые помогут вам вырастить чистый, безопасный и щедрый урожай — так, как это делали наши бабушки, но с учетом современных возможностей и разумного подхода.</t>
  </si>
  <si>
    <t>Песнь Средиземья: символы и мифология Дж. Р.Р. Толкина</t>
  </si>
  <si>
    <t>Хэрви Д.</t>
  </si>
  <si>
    <t>Популярная мифология</t>
  </si>
  <si>
    <t>978-5-17-168126-5</t>
  </si>
  <si>
    <t>ПопМифология</t>
  </si>
  <si>
    <t>ASE000000000880172</t>
  </si>
  <si>
    <t>http://cdn.eksmo.ru/v2/ASE000000000880172/COVER/cover1.jpg</t>
  </si>
  <si>
    <t>ПопМифология Хэрви Песнь Средиземья: символы и мифология Дж. Р.Р. Толкина</t>
  </si>
  <si>
    <t>Дэвид Хэрви (р. 1946) — новозеландский писатель и толкинист.
Перед читателем захватывающее критическое иссле дование, посвященное роли мифов и легенд в творче стве Дж. Р. Р. Толкина. В книге предложен новый взгляд на такие работы как «Властелин колец», «Сильмарил лион», «Неоконченные предания Нуменора и Средизе мья», «Дети Хурина» и проведен глубокий анализ всего легендариума, а также подробно рассматривается переплетение истории и мифологии, которые лежат в основе произведений британского писателя. Автор 
опровергает представление о том, что Толкин лишь заимствует сюжеты и символы из народных преданий, и раскрывает богатый исторический контекст вымыш ленной вселенной. «Песнь Средиземья» демонстрирует, что стремление Дж. Р. Р. Толкина «создать новую мифо логию для Англии», как он сам писал в письмах, не только очевидно в его работах, но и успешно вопло щено в них.</t>
  </si>
  <si>
    <t>Марс и Венера заключают мир! Большая книга-тренинг отношений</t>
  </si>
  <si>
    <t>Психология осознанной жизни</t>
  </si>
  <si>
    <t>978-5-17-180752-8</t>
  </si>
  <si>
    <t>ПсихологОсознанЖизни</t>
  </si>
  <si>
    <t>ASE000000000888553</t>
  </si>
  <si>
    <t>http://cdn.eksmo.ru/v2/ASE000000000888553/COVER/cover1.jpg</t>
  </si>
  <si>
    <t>ПсихологОсознанЖизни Грэй Марс и Венера заключают мир! Большая книга-тренинг отношений</t>
  </si>
  <si>
    <t>Джон Грэй — признанный во всем мире эксперт в области отношений. В своей книге он обращается к каждому, кто хотя бы раз ощущал, что говорит с партнером на разных языках.
Вы узнаете, почему мужчины и женщины по‑разному выражают чувства, иначе переживают стресс и ищут поддержки, и как эти различия порождают недопонимание. Грэй помогает заглянуть за внешнюю «инопланетность» поведения партнера и раскрыть главный секрет здоровых и счастливых отношений: понимание и принятие различий между мужчинами и женщинами. 
На примерах реальных пар автор анализирует типичные проблемы, с которыми сталкиваются влюбленные, и показывает пути их решения. Эта книга поможет вам и вашему партнеру вновь сблизиться, научиться слушать и слышать друг друга, и наконец увидеть в партнере того самого человека, чья любовь когда‑то зажгла в вашем сердце огонь.</t>
  </si>
  <si>
    <t>Борьба с вредителями и болезнями традиционными средствами</t>
  </si>
  <si>
    <t>978-5-17-181664-3</t>
  </si>
  <si>
    <t>ASE000000000894997</t>
  </si>
  <si>
    <t>http://cdn.eksmo.ru/v2/ASE000000000894997/COVER/cover1.jpg</t>
  </si>
  <si>
    <t>СоветыОпытногоДачника Дьяконов Борьба с вредителями и болезнями традиционными средствами</t>
  </si>
  <si>
    <t>У смерти шесть причин</t>
  </si>
  <si>
    <t>Мельцер С.</t>
  </si>
  <si>
    <t>978-5-17-177740-1</t>
  </si>
  <si>
    <t>ASE000000000891916</t>
  </si>
  <si>
    <t>http://cdn.eksmo.ru/v2/ASE000000000891916/COVER/cover1.jpg</t>
  </si>
  <si>
    <t>ТёмныеТропы Мельцер У смерти шесть причин</t>
  </si>
  <si>
    <t>Элитная Академия «Норне» в Драммене — место, где царят амбиции и погоня за совершенством. Однако внезапная смерть капитана волейбольной команды Юстаса обнажает темную изнанку студентов.
Каждый из игроков что-то скрывает, каждому есть, что терять. И пока частный детектив ищет улики, Вильгельм, лучший друг покойного, должен раскрыть главный секрет.
Кто из его друзей был готов заплатить самую высокую цену, чтобы изменить свою судьбу?</t>
  </si>
  <si>
    <t>Здоровое общество</t>
  </si>
  <si>
    <t>Фромм (Neoclassic)</t>
  </si>
  <si>
    <t>978-5-17-183191-2</t>
  </si>
  <si>
    <t>Фромм(Neo)</t>
  </si>
  <si>
    <t>THE SANE SOCIETY</t>
  </si>
  <si>
    <t>ASE000000000896375</t>
  </si>
  <si>
    <t>http://cdn.eksmo.ru/v2/ASE000000000896375/COVER/cover1.jpg</t>
  </si>
  <si>
    <t>Фромм(Neo)Здоровое общество</t>
  </si>
  <si>
    <t>Эрих Фромм – крупнейший мыслитель ХХ века, один из великой когорты «философов от психологии» и духовный лидер Франкфуртской социологической школы. 
Незыблемая вера Эриха Фромма в преобладание нравственного начала над низменным инстинктом делает его работы особенно актуальными в наши дни. 
Взаимоотношения человека и общества с давних пор привлекали философов. Является ли индивидуум уже по самой природе своей асоциальным, как утверждал  Фрейд, или верно предположение Маркса, что человек есть животное общественное? 
Эрих Фромм, предпринявший попытку примирить эти противоположные точки зрения, высказывает мнение, что современное общество заражено деперсонализацией индивида. И вылечить эту болезнь можно лишь с обретением позитивной свободы – «свободы для чего-либо», совершив переход от состояния «иметь» к состоянию «быть».</t>
  </si>
  <si>
    <t>Сказание о Сы Мин. Книга 1</t>
  </si>
  <si>
    <t>Фэйсян Ц.</t>
  </si>
  <si>
    <t>978-5-17-182903-2</t>
  </si>
  <si>
    <t>Si Ming / 司命vol.1</t>
  </si>
  <si>
    <t>ASE000000000884211</t>
  </si>
  <si>
    <t>http://cdn.eksmo.ru/v2/ASE000000000884211/COVER/cover1.jpg</t>
  </si>
  <si>
    <t>ХитыКитаяФэнтези Сказание о Сы Мин. Книга 1</t>
  </si>
  <si>
    <t>В деревне среди гор живет сирота Эр Шэн, чьи дни наполнены проделками и борьбой за выживание. Все меняется, когда она находит в лесу раненого незнакомца по имени Чан Юань. Очарованная его неземной красотой, Эр Шэн с первого взгляда решает, что этот загадочный мужчина однажды станет ее мужем. Но Чан Юань — не простой смертный, а последний древний дракон, которого преследуют Небеса.
Когда могущественные враги разлучают их, Эр Шэн попадает в школу совершенствующихся. Чтобы вернуть Чан Юаня, ей нужно стать сильнее и разгадать тайны прошлого: почему падший небожитель охотится за ней? И при чем здесь Сы Мин? Если это ее соперница за сердце Чан Юаня, то Эр Шэн готова сразиться с кем угодно — даже с самой Звездной владычицей!
История, где одно желание способно изменить Небеса. История о том, как судьба становится выбором, а выбор — судьбой.</t>
  </si>
  <si>
    <t>Карта желаний: полный комплект с ритуалом активации</t>
  </si>
  <si>
    <t>Найман З.</t>
  </si>
  <si>
    <t>Эзотерика в большом формате</t>
  </si>
  <si>
    <t>978-5-17-177803-3</t>
  </si>
  <si>
    <t>Эзотерика(бол)</t>
  </si>
  <si>
    <t>ASE000000000890512</t>
  </si>
  <si>
    <t>http://cdn.eksmo.ru/v2/ASE000000000890512/COVER/cover1.jpg</t>
  </si>
  <si>
    <t>Эзотерика(бол)Карта желаний: полный комплект с ритуалом активации</t>
  </si>
  <si>
    <t>Готовый набор карты желаний: книга-гайд по составлению, поле, картинки для вырезания и аффирмации. Издание станет прекрасным подарком самой себе, а также близким девушкам и женщинам вашей жизни!
Карта желаний — это коллаж из фото и журнальных вырезок, символизирующих ваши мечты. Она позволяет более точно сфокусироваться на желаемом и сформулировать четкие цели, благодаря чему вы начинаете видеть пути их реализации. Вдохновляясь образами вашей идеальной жизни на карте, подсознание начинает стремится к ней и делать все для ее достижения. Читайте инструкцию, подбирайте и вырезайте из специального блока нужные картинки, наклеивайте их на поле-карту, которая также входит в набор, дополняйте мощными аффирмациями. В книге вы найдете также специальный ритуал, который поможет активировать карту так, чтобы ваши желания начали осуществляться как можно быстрее.
В книге вы найдете ответы на вопросы: как работает карта желаний? как правильно ее активировать? как не просто насладиться процессом создания коллажа, а получить практический результат?
В комплекте более 200 картинок с изображениями возможных желаний из разных сфер жизни. Вы можете использовать их или найти свои собственные образы. 
Карта желаний — не только способ понять себя и настроить свое мышление на реализацию задуманных планов, но и прекрасная арт-терапия, возможность хорошо и с интересом провести время. Когда вы методично вырезаете, а после клеите картинки желаний на ватман, вы находитесь в двух состояниях сразу. С одной стороны, вы сфокусированы на том, что перед вами, — на образах того, к чему стремитесь, а с другой — вы расслаблены, открыты. Погружаясь в творческий процесс работы с картой, вы перестаете слишком много думать о негативном, критиковать себя за желания, переживать, что получится реализовать, а что нет. И это поддерживает позитивные изменения, направляя вас к осуществлению истинных желаний.</t>
  </si>
  <si>
    <t>Чебурашка(КИНО)Чебурашка 2. Официальная новеллизация ( в кино с 01 января 2026)</t>
  </si>
  <si>
    <t>ОсознаннаяПсихология Логинова Осознанный минимализм. От хаоса в доме — к смыслу в жизни, или принцип достаточности</t>
  </si>
  <si>
    <t>КПД.Вышенков Конь малиновый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</si>
</sst>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0_ ;[Red]\-#,##0\ "/>
  </numFmts>
  <fonts count="41" x14ac:knownFonts="1">
    <font>
      <sz val="10"/>
      <name val="Arial"/>
      <family val="2"/>
      <charset val="204"/>
    </font>
    <font>
      <sz val="8"/>
      <color indexed="9"/>
      <name val="Arial"/>
      <family val="2"/>
      <charset val="204"/>
    </font>
    <font>
      <b/>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name val="Tahoma"/>
      <family val="2"/>
      <charset val="204"/>
    </font>
    <font>
      <b/>
      <sz val="8"/>
      <name val="Arial"/>
      <family val="2"/>
      <charset val="204"/>
    </font>
    <font>
      <u/>
      <sz val="8"/>
      <color indexed="12"/>
      <name val="Arial"/>
      <family val="2"/>
      <charset val="204"/>
    </font>
    <font>
      <b/>
      <sz val="8"/>
      <color indexed="57"/>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name val="Tahoma"/>
      <family val="2"/>
      <charset val="204"/>
    </font>
    <font>
      <b/>
      <sz val="9"/>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sz val="10"/>
      <name val="Arial"/>
      <family val="2"/>
      <charset val="204"/>
    </font>
    <font>
      <b/>
      <sz val="11"/>
      <name val="Arial"/>
      <family val="2"/>
      <charset val="204"/>
    </font>
    <font>
      <sz val="9"/>
      <name val="Arial"/>
      <family val="2"/>
      <charset val="204"/>
    </font>
    <font>
      <b/>
      <sz val="12"/>
      <color rgb="FF0000FF"/>
      <name val="Arial"/>
      <family val="2"/>
      <charset val="204"/>
    </font>
    <font>
      <sz val="12"/>
      <color rgb="FF0000FF"/>
      <name val="Arial"/>
      <family val="2"/>
      <charset val="204"/>
    </font>
    <font>
      <sz val="10"/>
      <name val="Arial"/>
      <family val="2"/>
      <charset val="204"/>
    </font>
  </fonts>
  <fills count="11">
    <fill>
      <patternFill patternType="none"/>
    </fill>
    <fill>
      <patternFill patternType="gray125"/>
    </fill>
    <fill>
      <patternFill patternType="solid">
        <fgColor rgb="FFC6EFCE"/>
        <bgColor indexed="64"/>
      </patternFill>
    </fill>
    <fill>
      <patternFill patternType="solid">
        <fgColor indexed="42"/>
        <bgColor indexed="64"/>
      </patternFill>
    </fill>
    <fill>
      <patternFill patternType="solid">
        <fgColor theme="0"/>
        <bgColor indexed="64"/>
      </patternFill>
    </fill>
    <fill>
      <patternFill patternType="solid">
        <fgColor indexed="43"/>
        <bgColor indexed="64"/>
      </patternFill>
    </fill>
    <fill>
      <patternFill patternType="solid">
        <fgColor indexed="50"/>
        <bgColor indexed="64"/>
      </patternFill>
    </fill>
    <fill>
      <patternFill patternType="solid">
        <fgColor rgb="FFFFFF99"/>
        <bgColor indexed="64"/>
      </patternFill>
    </fill>
    <fill>
      <patternFill patternType="solid">
        <fgColor rgb="FFFFFF00"/>
        <bgColor indexed="64"/>
      </patternFill>
    </fill>
    <fill>
      <patternFill patternType="solid">
        <fgColor indexed="47"/>
        <bgColor indexed="64"/>
      </patternFill>
    </fill>
    <fill>
      <patternFill patternType="solid">
        <fgColor rgb="FFC6EFCE"/>
      </patternFill>
    </fill>
  </fills>
  <borders count="31">
    <border>
      <left/>
      <right/>
      <top/>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7">
    <xf numFmtId="0" fontId="0" fillId="0" borderId="0"/>
    <xf numFmtId="0" fontId="4" fillId="0" borderId="0" applyNumberFormat="0" applyFill="0" applyBorder="0" applyAlignment="0" applyProtection="0"/>
    <xf numFmtId="0" fontId="35" fillId="0" borderId="0"/>
    <xf numFmtId="0" fontId="35" fillId="0" borderId="0"/>
    <xf numFmtId="0" fontId="30" fillId="2" borderId="0" applyNumberFormat="0" applyBorder="0" applyAlignment="0" applyProtection="0"/>
    <xf numFmtId="0" fontId="40" fillId="0" borderId="0"/>
    <xf numFmtId="0" fontId="30" fillId="10" borderId="0" applyNumberFormat="0" applyBorder="0" applyAlignment="0" applyProtection="0"/>
  </cellStyleXfs>
  <cellXfs count="250">
    <xf numFmtId="0" fontId="0" fillId="0" borderId="0" xfId="0"/>
    <xf numFmtId="49" fontId="0" fillId="0" borderId="0" xfId="0" applyNumberFormat="1" applyFont="1" applyFill="1" applyBorder="1" applyAlignment="1" applyProtection="1">
      <alignment horizontal="left"/>
      <protection hidden="1"/>
    </xf>
    <xf numFmtId="49" fontId="0" fillId="0" borderId="0" xfId="0" applyNumberFormat="1" applyFont="1" applyFill="1" applyBorder="1" applyAlignment="1" applyProtection="1">
      <alignment horizontal="center"/>
      <protection hidden="1"/>
    </xf>
    <xf numFmtId="0" fontId="0" fillId="0" borderId="0" xfId="0" applyFont="1" applyFill="1" applyProtection="1">
      <protection hidden="1"/>
    </xf>
    <xf numFmtId="49" fontId="6" fillId="0" borderId="0" xfId="0" applyNumberFormat="1" applyFont="1" applyFill="1" applyBorder="1" applyAlignment="1" applyProtection="1">
      <alignment horizontal="left"/>
      <protection hidden="1"/>
    </xf>
    <xf numFmtId="49" fontId="9" fillId="0" borderId="0" xfId="1" applyNumberFormat="1" applyFont="1" applyFill="1" applyBorder="1" applyAlignment="1" applyProtection="1">
      <protection hidden="1"/>
    </xf>
    <xf numFmtId="49" fontId="6" fillId="0" borderId="0" xfId="0" applyNumberFormat="1" applyFont="1" applyFill="1" applyBorder="1" applyAlignment="1" applyProtection="1">
      <alignment vertical="top"/>
      <protection hidden="1"/>
    </xf>
    <xf numFmtId="49" fontId="8" fillId="0" borderId="0" xfId="0" applyNumberFormat="1" applyFont="1" applyFill="1" applyBorder="1" applyAlignment="1" applyProtection="1">
      <alignment horizontal="left"/>
      <protection hidden="1"/>
    </xf>
    <xf numFmtId="0" fontId="12" fillId="0" borderId="0" xfId="0" applyFont="1"/>
    <xf numFmtId="0" fontId="13" fillId="0" borderId="0" xfId="0" applyFont="1"/>
    <xf numFmtId="0" fontId="14" fillId="0" borderId="0" xfId="0" applyFont="1"/>
    <xf numFmtId="0" fontId="15" fillId="0" borderId="0" xfId="0" applyFont="1"/>
    <xf numFmtId="0" fontId="14" fillId="3" borderId="0" xfId="0" applyFont="1" applyFill="1"/>
    <xf numFmtId="0" fontId="0" fillId="3" borderId="0" xfId="0" applyFill="1"/>
    <xf numFmtId="0" fontId="16" fillId="0" borderId="0" xfId="0" applyFont="1"/>
    <xf numFmtId="0" fontId="17" fillId="0" borderId="0" xfId="0" applyFont="1"/>
    <xf numFmtId="49" fontId="0" fillId="0" borderId="1" xfId="0" applyNumberFormat="1" applyFont="1" applyFill="1" applyBorder="1" applyAlignment="1" applyProtection="1">
      <alignment horizontal="left"/>
      <protection hidden="1"/>
    </xf>
    <xf numFmtId="49" fontId="0" fillId="0" borderId="1" xfId="0" applyNumberFormat="1" applyFont="1" applyFill="1" applyBorder="1" applyAlignment="1" applyProtection="1">
      <protection hidden="1"/>
    </xf>
    <xf numFmtId="49" fontId="0" fillId="0" borderId="0" xfId="0" applyNumberFormat="1" applyFont="1" applyFill="1" applyBorder="1" applyAlignment="1" applyProtection="1">
      <protection hidden="1"/>
    </xf>
    <xf numFmtId="1" fontId="0" fillId="0" borderId="0" xfId="0" applyNumberFormat="1" applyFont="1" applyFill="1" applyBorder="1" applyAlignment="1" applyProtection="1">
      <alignment horizontal="center"/>
      <protection hidden="1"/>
    </xf>
    <xf numFmtId="49" fontId="5"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0" fillId="0" borderId="3" xfId="0" applyNumberFormat="1" applyFont="1" applyFill="1" applyBorder="1" applyAlignment="1" applyProtection="1">
      <alignment horizontal="left"/>
    </xf>
    <xf numFmtId="166" fontId="0" fillId="0" borderId="3" xfId="0" applyNumberFormat="1" applyFont="1" applyFill="1" applyBorder="1" applyAlignment="1" applyProtection="1">
      <alignment horizontal="center"/>
    </xf>
    <xf numFmtId="0" fontId="0" fillId="0" borderId="0" xfId="0" applyFont="1" applyFill="1" applyProtection="1"/>
    <xf numFmtId="49" fontId="8" fillId="0" borderId="4" xfId="0" applyNumberFormat="1" applyFont="1" applyFill="1" applyBorder="1" applyAlignment="1" applyProtection="1">
      <alignment vertical="center" wrapText="1"/>
      <protection hidden="1"/>
    </xf>
    <xf numFmtId="49" fontId="8" fillId="0" borderId="5" xfId="0" applyNumberFormat="1" applyFont="1" applyFill="1" applyBorder="1" applyAlignment="1" applyProtection="1">
      <alignment vertical="center" wrapText="1"/>
      <protection hidden="1"/>
    </xf>
    <xf numFmtId="49" fontId="8" fillId="0" borderId="6" xfId="0" applyNumberFormat="1" applyFont="1" applyFill="1" applyBorder="1" applyAlignment="1" applyProtection="1">
      <alignment vertical="center" wrapText="1"/>
      <protection hidden="1"/>
    </xf>
    <xf numFmtId="49" fontId="0"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3" fillId="0" borderId="0" xfId="0" applyNumberFormat="1" applyFont="1" applyFill="1" applyBorder="1" applyAlignment="1" applyProtection="1">
      <alignment vertical="center"/>
      <protection hidden="1"/>
    </xf>
    <xf numFmtId="1" fontId="3"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0" fontId="31" fillId="0" borderId="0" xfId="0" applyFont="1" applyFill="1" applyProtection="1">
      <protection hidden="1"/>
    </xf>
    <xf numFmtId="2" fontId="31" fillId="0" borderId="0" xfId="0" applyNumberFormat="1" applyFont="1" applyFill="1" applyProtection="1">
      <protection hidden="1"/>
    </xf>
    <xf numFmtId="2" fontId="31" fillId="0" borderId="0" xfId="0" applyNumberFormat="1" applyFont="1" applyFill="1" applyProtection="1"/>
    <xf numFmtId="1" fontId="6" fillId="0" borderId="7" xfId="0" applyNumberFormat="1" applyFont="1" applyFill="1" applyBorder="1" applyAlignment="1" applyProtection="1">
      <alignment vertical="top"/>
      <protection hidden="1"/>
    </xf>
    <xf numFmtId="49" fontId="0" fillId="0" borderId="0" xfId="0" applyNumberFormat="1" applyFont="1" applyFill="1" applyBorder="1" applyProtection="1">
      <protection hidden="1"/>
    </xf>
    <xf numFmtId="1" fontId="0" fillId="0" borderId="0" xfId="0" applyNumberFormat="1" applyFont="1" applyFill="1" applyProtection="1">
      <protection hidden="1"/>
    </xf>
    <xf numFmtId="1" fontId="0"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68" fontId="0" fillId="0" borderId="0" xfId="0" applyNumberFormat="1" applyFont="1" applyFill="1" applyProtection="1">
      <protection hidden="1"/>
    </xf>
    <xf numFmtId="168" fontId="0"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6" fontId="0" fillId="0" borderId="0" xfId="0" applyNumberFormat="1" applyFont="1" applyFill="1" applyAlignment="1" applyProtection="1">
      <protection hidden="1"/>
    </xf>
    <xf numFmtId="49" fontId="0" fillId="0" borderId="0" xfId="0" applyNumberFormat="1" applyFont="1" applyFill="1" applyAlignment="1" applyProtection="1">
      <protection hidden="1"/>
    </xf>
    <xf numFmtId="166" fontId="0" fillId="0" borderId="3" xfId="0" applyNumberFormat="1" applyFont="1" applyFill="1" applyBorder="1" applyAlignment="1" applyProtection="1"/>
    <xf numFmtId="49" fontId="0" fillId="0" borderId="1" xfId="0" applyNumberFormat="1" applyFont="1" applyFill="1" applyBorder="1" applyAlignment="1" applyProtection="1">
      <alignment horizontal="center"/>
      <protection hidden="1"/>
    </xf>
    <xf numFmtId="49" fontId="9" fillId="0" borderId="0" xfId="1" applyNumberFormat="1" applyFont="1" applyFill="1" applyBorder="1" applyAlignment="1" applyProtection="1">
      <alignment horizontal="center"/>
      <protection hidden="1"/>
    </xf>
    <xf numFmtId="1" fontId="6" fillId="0" borderId="0" xfId="0" applyNumberFormat="1" applyFont="1" applyFill="1" applyBorder="1" applyAlignment="1" applyProtection="1">
      <alignment horizontal="left" vertical="top"/>
      <protection hidden="1"/>
    </xf>
    <xf numFmtId="14" fontId="0" fillId="0" borderId="0" xfId="0" applyNumberFormat="1" applyFont="1" applyFill="1" applyProtection="1">
      <protection hidden="1"/>
    </xf>
    <xf numFmtId="14" fontId="0" fillId="0" borderId="0" xfId="0" applyNumberFormat="1" applyFont="1" applyFill="1" applyBorder="1" applyAlignment="1" applyProtection="1">
      <alignment horizontal="center"/>
      <protection hidden="1"/>
    </xf>
    <xf numFmtId="14" fontId="0"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0" fontId="32" fillId="0" borderId="0" xfId="0" applyFont="1" applyFill="1" applyProtection="1">
      <protection hidden="1"/>
    </xf>
    <xf numFmtId="0" fontId="0" fillId="0" borderId="0" xfId="0" applyFont="1" applyFill="1" applyAlignment="1" applyProtection="1">
      <alignment horizontal="left"/>
      <protection hidden="1"/>
    </xf>
    <xf numFmtId="9" fontId="19" fillId="4" borderId="8" xfId="0" applyNumberFormat="1" applyFont="1" applyFill="1" applyBorder="1" applyAlignment="1" applyProtection="1">
      <alignment horizontal="center" vertical="center"/>
      <protection locked="0"/>
    </xf>
    <xf numFmtId="9" fontId="19" fillId="4" borderId="6" xfId="0" applyNumberFormat="1" applyFont="1" applyFill="1" applyBorder="1" applyAlignment="1" applyProtection="1">
      <alignment horizontal="center" vertical="center"/>
      <protection locked="0"/>
    </xf>
    <xf numFmtId="0" fontId="35" fillId="0" borderId="0" xfId="2"/>
    <xf numFmtId="0" fontId="22" fillId="0" borderId="0" xfId="2" applyFont="1"/>
    <xf numFmtId="0" fontId="23" fillId="0" borderId="0" xfId="2" applyFont="1"/>
    <xf numFmtId="0" fontId="24" fillId="0" borderId="0" xfId="2" applyFont="1"/>
    <xf numFmtId="0" fontId="2" fillId="0" borderId="0" xfId="2" applyFont="1"/>
    <xf numFmtId="0" fontId="25" fillId="0" borderId="0" xfId="2" applyFont="1"/>
    <xf numFmtId="0" fontId="13" fillId="0" borderId="0" xfId="2" applyFont="1"/>
    <xf numFmtId="0" fontId="15" fillId="0" borderId="0" xfId="2" applyFont="1"/>
    <xf numFmtId="0" fontId="14" fillId="0" borderId="0" xfId="2" applyFont="1"/>
    <xf numFmtId="0" fontId="12" fillId="0" borderId="0" xfId="2" applyFont="1"/>
    <xf numFmtId="3" fontId="0" fillId="0" borderId="3" xfId="0" applyNumberFormat="1" applyFont="1" applyFill="1" applyBorder="1" applyAlignment="1" applyProtection="1">
      <alignment horizontal="left" vertical="center" wrapText="1"/>
    </xf>
    <xf numFmtId="0" fontId="0" fillId="0" borderId="3" xfId="0" applyBorder="1"/>
    <xf numFmtId="3" fontId="2" fillId="0" borderId="3" xfId="0" applyNumberFormat="1" applyFont="1" applyFill="1" applyBorder="1" applyAlignment="1" applyProtection="1">
      <alignment horizontal="center" vertical="center" wrapText="1"/>
    </xf>
    <xf numFmtId="1" fontId="0" fillId="0" borderId="3" xfId="0" applyNumberFormat="1" applyFont="1" applyFill="1" applyBorder="1" applyAlignment="1" applyProtection="1">
      <alignment horizontal="left" vertical="center" wrapText="1"/>
    </xf>
    <xf numFmtId="1" fontId="0" fillId="0" borderId="3" xfId="0" applyNumberFormat="1" applyFont="1" applyFill="1" applyBorder="1" applyAlignment="1" applyProtection="1">
      <alignment horizontal="center" vertical="center" wrapText="1"/>
    </xf>
    <xf numFmtId="3" fontId="0" fillId="0" borderId="3" xfId="0" applyNumberFormat="1" applyFont="1" applyFill="1" applyBorder="1" applyAlignment="1" applyProtection="1">
      <alignment horizontal="center" vertical="center" wrapText="1"/>
    </xf>
    <xf numFmtId="169" fontId="0" fillId="0" borderId="3" xfId="0" applyNumberFormat="1" applyFont="1" applyFill="1" applyBorder="1" applyAlignment="1" applyProtection="1">
      <alignment horizontal="center" vertical="center" wrapText="1"/>
    </xf>
    <xf numFmtId="1" fontId="0" fillId="0" borderId="3" xfId="0" quotePrefix="1" applyNumberFormat="1" applyFont="1" applyFill="1" applyBorder="1" applyAlignment="1" applyProtection="1">
      <alignment horizontal="right" vertical="center" wrapText="1"/>
    </xf>
    <xf numFmtId="3" fontId="0" fillId="0" borderId="3" xfId="0" applyNumberFormat="1" applyFont="1" applyFill="1" applyBorder="1" applyAlignment="1" applyProtection="1">
      <alignment horizontal="right" vertical="center" wrapText="1"/>
    </xf>
    <xf numFmtId="4" fontId="0" fillId="0" borderId="3" xfId="0" applyNumberFormat="1" applyFont="1" applyFill="1" applyBorder="1" applyAlignment="1" applyProtection="1">
      <alignment horizontal="left" vertical="center" wrapText="1"/>
    </xf>
    <xf numFmtId="49" fontId="0" fillId="0" borderId="3" xfId="0" quotePrefix="1" applyNumberFormat="1" applyFont="1" applyFill="1" applyBorder="1" applyAlignment="1" applyProtection="1">
      <alignment horizontal="left" vertical="center" wrapText="1"/>
    </xf>
    <xf numFmtId="3" fontId="33" fillId="0" borderId="3" xfId="0" applyNumberFormat="1" applyFont="1" applyFill="1" applyBorder="1" applyAlignment="1" applyProtection="1">
      <alignment horizontal="center" vertical="center" wrapText="1"/>
    </xf>
    <xf numFmtId="49" fontId="0" fillId="0" borderId="3"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center" vertical="center" wrapText="1"/>
    </xf>
    <xf numFmtId="3" fontId="0" fillId="0" borderId="3" xfId="0" quotePrefix="1" applyNumberFormat="1" applyFont="1" applyFill="1" applyBorder="1" applyAlignment="1" applyProtection="1">
      <alignment horizontal="left" vertical="top" wrapText="1"/>
    </xf>
    <xf numFmtId="166" fontId="31"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0" fontId="29"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4" fillId="0" borderId="0" xfId="0" applyFont="1" applyFill="1" applyAlignment="1" applyProtection="1">
      <alignment vertical="center"/>
      <protection hidden="1"/>
    </xf>
    <xf numFmtId="166" fontId="34"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4" fillId="0" borderId="0" xfId="0" applyNumberFormat="1" applyFont="1" applyFill="1" applyAlignment="1" applyProtection="1">
      <alignment vertical="center"/>
      <protection hidden="1"/>
    </xf>
    <xf numFmtId="0" fontId="2" fillId="0" borderId="0" xfId="0" applyFont="1" applyBorder="1" applyAlignment="1">
      <alignment vertical="center"/>
    </xf>
    <xf numFmtId="4" fontId="8" fillId="0" borderId="10" xfId="0" applyNumberFormat="1" applyFont="1" applyFill="1" applyBorder="1" applyAlignment="1" applyProtection="1">
      <alignment horizontal="right" vertical="center"/>
      <protection hidden="1"/>
    </xf>
    <xf numFmtId="4" fontId="11" fillId="0" borderId="11" xfId="0" applyNumberFormat="1" applyFont="1" applyFill="1" applyBorder="1" applyAlignment="1" applyProtection="1">
      <alignment horizontal="center" vertical="center"/>
      <protection hidden="1"/>
    </xf>
    <xf numFmtId="3" fontId="8" fillId="0" borderId="13" xfId="0" applyNumberFormat="1" applyFont="1" applyFill="1" applyBorder="1" applyAlignment="1" applyProtection="1">
      <alignment horizontal="right" vertical="center"/>
      <protection hidden="1"/>
    </xf>
    <xf numFmtId="3" fontId="11" fillId="0" borderId="14" xfId="0" applyNumberFormat="1" applyFont="1" applyFill="1" applyBorder="1" applyAlignment="1" applyProtection="1">
      <alignment horizontal="center" vertical="center"/>
      <protection hidden="1"/>
    </xf>
    <xf numFmtId="164" fontId="8" fillId="0" borderId="16" xfId="0" applyNumberFormat="1" applyFont="1" applyFill="1" applyBorder="1" applyAlignment="1" applyProtection="1">
      <alignment horizontal="right" vertical="center"/>
      <protection hidden="1"/>
    </xf>
    <xf numFmtId="164" fontId="11" fillId="0" borderId="17" xfId="0" applyNumberFormat="1" applyFont="1" applyFill="1" applyBorder="1" applyAlignment="1" applyProtection="1">
      <alignment horizontal="center" vertical="center"/>
      <protection hidden="1"/>
    </xf>
    <xf numFmtId="49" fontId="0" fillId="0" borderId="18" xfId="0" applyNumberFormat="1" applyFont="1" applyBorder="1" applyProtection="1"/>
    <xf numFmtId="4" fontId="2" fillId="0" borderId="18" xfId="0" applyNumberFormat="1" applyFont="1" applyFill="1" applyBorder="1" applyAlignment="1" applyProtection="1">
      <alignment horizontal="right" vertical="center"/>
    </xf>
    <xf numFmtId="3" fontId="2" fillId="0" borderId="18" xfId="0" applyNumberFormat="1" applyFont="1" applyFill="1" applyBorder="1" applyAlignment="1" applyProtection="1">
      <alignment horizontal="left" vertical="center" wrapText="1"/>
    </xf>
    <xf numFmtId="1" fontId="2" fillId="5" borderId="19" xfId="0" applyNumberFormat="1" applyFont="1" applyFill="1" applyBorder="1" applyAlignment="1" applyProtection="1">
      <alignment horizontal="center" vertical="center" wrapText="1"/>
      <protection locked="0"/>
    </xf>
    <xf numFmtId="49" fontId="2" fillId="6"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3" fillId="0" borderId="2" xfId="0" applyNumberFormat="1" applyFont="1" applyFill="1" applyBorder="1" applyAlignment="1" applyProtection="1">
      <alignment horizontal="center" vertical="center" wrapText="1"/>
      <protection hidden="1"/>
    </xf>
    <xf numFmtId="1" fontId="0" fillId="0" borderId="0" xfId="0" applyNumberFormat="1" applyFont="1" applyFill="1" applyAlignment="1" applyProtection="1">
      <alignment vertical="center"/>
      <protection hidden="1"/>
    </xf>
    <xf numFmtId="1" fontId="33" fillId="0" borderId="18" xfId="0" applyNumberFormat="1" applyFont="1" applyFill="1" applyBorder="1" applyAlignment="1" applyProtection="1">
      <alignment horizontal="right" vertical="center" wrapText="1"/>
      <protection locked="0"/>
    </xf>
    <xf numFmtId="3" fontId="33"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4" fillId="0" borderId="0" xfId="0" applyNumberFormat="1" applyFont="1" applyFill="1" applyAlignment="1" applyProtection="1">
      <alignment horizontal="center" vertical="center"/>
      <protection hidden="1"/>
    </xf>
    <xf numFmtId="0" fontId="34"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7" borderId="18" xfId="0" applyNumberFormat="1" applyFont="1" applyFill="1" applyBorder="1" applyAlignment="1" applyProtection="1">
      <alignment horizontal="right" vertical="center" wrapText="1"/>
      <protection locked="0"/>
    </xf>
    <xf numFmtId="3" fontId="2" fillId="0" borderId="19" xfId="0" applyNumberFormat="1" applyFont="1" applyFill="1" applyBorder="1" applyAlignment="1" applyProtection="1">
      <alignment horizontal="center" vertical="center" wrapText="1"/>
    </xf>
    <xf numFmtId="3" fontId="0" fillId="0" borderId="18"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27" fillId="0" borderId="18" xfId="0" applyNumberFormat="1" applyFont="1" applyFill="1" applyBorder="1" applyAlignment="1" applyProtection="1">
      <alignment horizontal="left" vertical="center" wrapText="1"/>
    </xf>
    <xf numFmtId="49" fontId="0" fillId="0" borderId="3"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27" fillId="6" borderId="2" xfId="0" applyNumberFormat="1" applyFont="1" applyFill="1" applyBorder="1" applyAlignment="1" applyProtection="1">
      <alignment horizontal="center" vertical="center"/>
      <protection hidden="1"/>
    </xf>
    <xf numFmtId="3" fontId="27" fillId="6" borderId="2" xfId="0" applyNumberFormat="1" applyFont="1" applyFill="1" applyBorder="1" applyAlignment="1" applyProtection="1">
      <alignment horizontal="center" vertical="center" wrapText="1"/>
      <protection hidden="1"/>
    </xf>
    <xf numFmtId="3" fontId="33" fillId="0" borderId="18" xfId="0" applyNumberFormat="1" applyFont="1" applyFill="1" applyBorder="1" applyAlignment="1" applyProtection="1">
      <alignment horizontal="center" vertical="center" wrapText="1"/>
    </xf>
    <xf numFmtId="1" fontId="0" fillId="0" borderId="0" xfId="0" applyNumberFormat="1" applyFont="1" applyFill="1" applyBorder="1" applyAlignment="1" applyProtection="1">
      <alignment horizontal="right" indent="1"/>
      <protection locked="0"/>
    </xf>
    <xf numFmtId="49" fontId="0" fillId="0" borderId="0" xfId="0" applyNumberFormat="1" applyFont="1" applyFill="1" applyBorder="1" applyAlignment="1" applyProtection="1">
      <alignment horizontal="left"/>
    </xf>
    <xf numFmtId="49" fontId="0" fillId="0" borderId="0" xfId="0" applyNumberFormat="1" applyFont="1" applyFill="1" applyBorder="1" applyAlignment="1" applyProtection="1">
      <alignment horizontal="center"/>
    </xf>
    <xf numFmtId="0" fontId="32" fillId="0" borderId="0" xfId="0" applyFont="1" applyFill="1" applyBorder="1" applyProtection="1"/>
    <xf numFmtId="49" fontId="0" fillId="0" borderId="0" xfId="0" applyNumberFormat="1" applyFont="1" applyFill="1" applyBorder="1" applyAlignment="1" applyProtection="1">
      <alignment horizontal="right"/>
    </xf>
    <xf numFmtId="1" fontId="0" fillId="0" borderId="0" xfId="0" applyNumberFormat="1" applyFont="1" applyFill="1" applyBorder="1" applyAlignment="1" applyProtection="1">
      <alignment horizontal="center"/>
    </xf>
    <xf numFmtId="14" fontId="0" fillId="0" borderId="0" xfId="0" applyNumberFormat="1" applyFont="1" applyFill="1" applyBorder="1" applyAlignment="1" applyProtection="1">
      <alignment horizontal="right" indent="1"/>
    </xf>
    <xf numFmtId="1" fontId="0" fillId="0" borderId="0" xfId="0" applyNumberFormat="1" applyFont="1" applyFill="1" applyBorder="1" applyAlignment="1" applyProtection="1">
      <alignment horizontal="left"/>
    </xf>
    <xf numFmtId="168" fontId="0" fillId="0" borderId="0" xfId="0" applyNumberFormat="1" applyFont="1" applyFill="1" applyBorder="1" applyAlignment="1" applyProtection="1">
      <alignment horizontal="left"/>
    </xf>
    <xf numFmtId="1" fontId="2" fillId="0" borderId="0" xfId="0" applyNumberFormat="1" applyFont="1" applyFill="1" applyBorder="1" applyAlignment="1" applyProtection="1">
      <alignment horizontal="left"/>
    </xf>
    <xf numFmtId="166" fontId="0" fillId="0" borderId="0" xfId="0" applyNumberFormat="1" applyFont="1" applyFill="1" applyBorder="1" applyAlignment="1" applyProtection="1">
      <alignment horizontal="center"/>
    </xf>
    <xf numFmtId="166" fontId="0" fillId="0" borderId="0" xfId="0" applyNumberFormat="1" applyFont="1" applyFill="1" applyBorder="1" applyAlignment="1" applyProtection="1"/>
    <xf numFmtId="166" fontId="2" fillId="0" borderId="0" xfId="0" applyNumberFormat="1" applyFont="1" applyFill="1" applyBorder="1" applyAlignment="1" applyProtection="1"/>
    <xf numFmtId="49" fontId="0" fillId="0" borderId="0" xfId="0" applyNumberFormat="1" applyFont="1" applyFill="1" applyBorder="1" applyAlignment="1" applyProtection="1"/>
    <xf numFmtId="0" fontId="0" fillId="0" borderId="0" xfId="0" applyFont="1" applyFill="1" applyBorder="1" applyProtection="1"/>
    <xf numFmtId="2" fontId="31" fillId="0" borderId="0" xfId="0" applyNumberFormat="1" applyFont="1" applyFill="1" applyBorder="1" applyProtection="1"/>
    <xf numFmtId="0" fontId="31" fillId="0" borderId="0" xfId="0" applyFont="1" applyFill="1" applyBorder="1" applyProtection="1"/>
    <xf numFmtId="49" fontId="37" fillId="0" borderId="0" xfId="0" applyNumberFormat="1" applyFont="1" applyFill="1" applyProtection="1">
      <protection hidden="1"/>
    </xf>
    <xf numFmtId="49" fontId="11" fillId="0" borderId="0" xfId="0" applyNumberFormat="1" applyFont="1" applyFill="1" applyAlignment="1" applyProtection="1">
      <alignment vertical="center"/>
      <protection hidden="1"/>
    </xf>
    <xf numFmtId="49" fontId="37" fillId="0" borderId="2" xfId="0" quotePrefix="1" applyNumberFormat="1" applyFont="1" applyFill="1" applyBorder="1" applyAlignment="1" applyProtection="1">
      <alignment horizontal="center" vertical="center" wrapText="1"/>
      <protection hidden="1"/>
    </xf>
    <xf numFmtId="49" fontId="37" fillId="0" borderId="0" xfId="0" applyNumberFormat="1" applyFont="1" applyFill="1" applyBorder="1" applyProtection="1"/>
    <xf numFmtId="49" fontId="0" fillId="0" borderId="2" xfId="0" applyNumberFormat="1" applyFont="1" applyFill="1" applyBorder="1" applyAlignment="1" applyProtection="1">
      <alignment horizontal="center" vertical="center" wrapText="1"/>
      <protection hidden="1"/>
    </xf>
    <xf numFmtId="166" fontId="0" fillId="0" borderId="2" xfId="0" applyNumberFormat="1" applyFont="1" applyFill="1" applyBorder="1" applyAlignment="1" applyProtection="1">
      <alignment horizontal="center" vertical="center" wrapText="1"/>
      <protection hidden="1"/>
    </xf>
    <xf numFmtId="3" fontId="32" fillId="0" borderId="2" xfId="0" applyNumberFormat="1" applyFont="1" applyFill="1" applyBorder="1" applyAlignment="1" applyProtection="1">
      <alignment horizontal="center" vertical="center" wrapText="1"/>
      <protection hidden="1"/>
    </xf>
    <xf numFmtId="3" fontId="0" fillId="0" borderId="2" xfId="0" applyNumberFormat="1" applyFont="1" applyFill="1" applyBorder="1" applyAlignment="1" applyProtection="1">
      <alignment horizontal="center" vertical="center" wrapText="1"/>
      <protection hidden="1"/>
    </xf>
    <xf numFmtId="4" fontId="0" fillId="0" borderId="0" xfId="0" applyNumberFormat="1" applyFont="1" applyFill="1" applyBorder="1" applyAlignment="1" applyProtection="1">
      <alignment horizontal="right"/>
      <protection hidden="1"/>
    </xf>
    <xf numFmtId="4" fontId="3" fillId="0" borderId="7" xfId="0" applyNumberFormat="1" applyFont="1" applyFill="1" applyBorder="1" applyAlignment="1" applyProtection="1">
      <alignment vertical="center"/>
      <protection hidden="1"/>
    </xf>
    <xf numFmtId="4" fontId="2" fillId="0" borderId="7" xfId="0" applyNumberFormat="1" applyFont="1" applyFill="1" applyBorder="1" applyAlignment="1" applyProtection="1">
      <alignment vertical="center"/>
      <protection hidden="1"/>
    </xf>
    <xf numFmtId="4" fontId="3" fillId="0" borderId="7" xfId="0" applyNumberFormat="1" applyFont="1" applyFill="1" applyBorder="1" applyAlignment="1" applyProtection="1">
      <alignment horizontal="center" vertical="center"/>
      <protection hidden="1"/>
    </xf>
    <xf numFmtId="4" fontId="2" fillId="0" borderId="2" xfId="0" quotePrefix="1" applyNumberFormat="1" applyFont="1" applyFill="1" applyBorder="1" applyAlignment="1" applyProtection="1">
      <alignment horizontal="center" vertical="center" wrapText="1"/>
      <protection hidden="1"/>
    </xf>
    <xf numFmtId="4" fontId="0" fillId="0" borderId="0" xfId="0" applyNumberFormat="1" applyFont="1" applyFill="1" applyBorder="1" applyAlignment="1" applyProtection="1">
      <alignment horizontal="right" indent="1"/>
    </xf>
    <xf numFmtId="170" fontId="0" fillId="0" borderId="0" xfId="0" applyNumberFormat="1" applyFont="1" applyFill="1" applyProtection="1">
      <protection hidden="1"/>
    </xf>
    <xf numFmtId="170" fontId="2" fillId="0" borderId="0" xfId="0" applyNumberFormat="1" applyFont="1" applyFill="1" applyAlignment="1" applyProtection="1">
      <alignment vertical="center"/>
      <protection hidden="1"/>
    </xf>
    <xf numFmtId="170" fontId="0" fillId="0" borderId="0" xfId="0" applyNumberFormat="1" applyFont="1" applyFill="1" applyBorder="1" applyProtection="1">
      <protection hidden="1"/>
    </xf>
    <xf numFmtId="170" fontId="33" fillId="0" borderId="2" xfId="0" applyNumberFormat="1" applyFont="1" applyFill="1" applyBorder="1" applyAlignment="1" applyProtection="1">
      <alignment horizontal="center" vertical="center" wrapText="1"/>
      <protection hidden="1"/>
    </xf>
    <xf numFmtId="170" fontId="0" fillId="0" borderId="0" xfId="0" applyNumberFormat="1" applyFont="1" applyFill="1" applyBorder="1" applyAlignment="1" applyProtection="1">
      <alignment horizontal="center"/>
    </xf>
    <xf numFmtId="3" fontId="2" fillId="0" borderId="18" xfId="0" applyNumberFormat="1" applyFont="1" applyFill="1" applyBorder="1" applyAlignment="1" applyProtection="1">
      <alignment horizontal="center" vertical="center"/>
    </xf>
    <xf numFmtId="49" fontId="11" fillId="0" borderId="9" xfId="0" applyNumberFormat="1" applyFont="1" applyFill="1" applyBorder="1" applyAlignment="1" applyProtection="1">
      <alignment horizontal="left" vertical="center"/>
      <protection hidden="1"/>
    </xf>
    <xf numFmtId="49" fontId="11" fillId="0" borderId="12" xfId="0" applyNumberFormat="1" applyFont="1" applyFill="1" applyBorder="1" applyAlignment="1" applyProtection="1">
      <alignment horizontal="left" vertical="center"/>
      <protection hidden="1"/>
    </xf>
    <xf numFmtId="49" fontId="11" fillId="0" borderId="15" xfId="0" applyNumberFormat="1" applyFont="1" applyFill="1" applyBorder="1" applyAlignment="1" applyProtection="1">
      <alignment horizontal="left" vertical="center"/>
      <protection hidden="1"/>
    </xf>
    <xf numFmtId="14" fontId="0" fillId="0" borderId="0" xfId="0" applyNumberFormat="1" applyFont="1" applyFill="1" applyAlignment="1" applyProtection="1">
      <alignment horizontal="left"/>
      <protection hidden="1"/>
    </xf>
    <xf numFmtId="14" fontId="2" fillId="0" borderId="0" xfId="0" applyNumberFormat="1" applyFont="1" applyFill="1" applyAlignment="1" applyProtection="1">
      <alignment horizontal="left" vertical="center"/>
      <protection hidden="1"/>
    </xf>
    <xf numFmtId="14" fontId="0" fillId="0" borderId="0" xfId="0" applyNumberFormat="1" applyFont="1" applyFill="1" applyBorder="1" applyAlignment="1" applyProtection="1">
      <alignment horizontal="left"/>
      <protection hidden="1"/>
    </xf>
    <xf numFmtId="14" fontId="27" fillId="6" borderId="2" xfId="0" applyNumberFormat="1" applyFont="1" applyFill="1" applyBorder="1" applyAlignment="1" applyProtection="1">
      <alignment horizontal="center" vertical="center" wrapText="1"/>
      <protection hidden="1"/>
    </xf>
    <xf numFmtId="14" fontId="0" fillId="0" borderId="0" xfId="0" applyNumberFormat="1" applyFont="1" applyFill="1" applyBorder="1" applyAlignment="1" applyProtection="1">
      <alignment horizontal="left"/>
    </xf>
    <xf numFmtId="169" fontId="28" fillId="0" borderId="3" xfId="0" applyNumberFormat="1" applyFont="1" applyFill="1" applyBorder="1" applyAlignment="1" applyProtection="1">
      <alignment horizontal="center" vertical="center" wrapText="1"/>
    </xf>
    <xf numFmtId="49" fontId="26" fillId="0" borderId="3" xfId="1" applyNumberFormat="1" applyFont="1" applyFill="1" applyBorder="1" applyAlignment="1" applyProtection="1">
      <alignment horizontal="center" vertical="center" wrapText="1"/>
    </xf>
    <xf numFmtId="49" fontId="35" fillId="0" borderId="18" xfId="0" applyNumberFormat="1" applyFont="1" applyBorder="1" applyProtection="1"/>
    <xf numFmtId="3" fontId="35" fillId="0" borderId="3" xfId="0" applyNumberFormat="1" applyFont="1" applyFill="1" applyBorder="1" applyAlignment="1" applyProtection="1">
      <alignment horizontal="left" vertical="center" wrapText="1"/>
    </xf>
    <xf numFmtId="1" fontId="35" fillId="0" borderId="3" xfId="0" applyNumberFormat="1" applyFont="1" applyFill="1" applyBorder="1" applyAlignment="1" applyProtection="1">
      <alignment horizontal="center" vertical="center" wrapText="1"/>
    </xf>
    <xf numFmtId="49" fontId="35" fillId="0" borderId="3" xfId="0" applyNumberFormat="1" applyFont="1" applyFill="1" applyBorder="1" applyAlignment="1" applyProtection="1">
      <alignment horizontal="left" vertical="center" wrapText="1"/>
    </xf>
    <xf numFmtId="1" fontId="35" fillId="0" borderId="3" xfId="0" applyNumberFormat="1" applyFont="1" applyFill="1" applyBorder="1" applyAlignment="1" applyProtection="1">
      <alignment horizontal="left" vertical="center" wrapText="1"/>
    </xf>
    <xf numFmtId="3" fontId="35" fillId="0" borderId="3" xfId="0" applyNumberFormat="1" applyFont="1" applyFill="1" applyBorder="1" applyAlignment="1" applyProtection="1">
      <alignment horizontal="center" vertical="center" wrapText="1"/>
    </xf>
    <xf numFmtId="169" fontId="35" fillId="0" borderId="3" xfId="0" applyNumberFormat="1" applyFont="1" applyFill="1" applyBorder="1" applyAlignment="1" applyProtection="1">
      <alignment horizontal="center" vertical="center" wrapText="1"/>
    </xf>
    <xf numFmtId="1" fontId="35" fillId="0" borderId="3" xfId="0" quotePrefix="1" applyNumberFormat="1" applyFont="1" applyFill="1" applyBorder="1" applyAlignment="1" applyProtection="1">
      <alignment horizontal="right" vertical="center" wrapText="1"/>
    </xf>
    <xf numFmtId="3" fontId="35" fillId="0" borderId="3" xfId="0" applyNumberFormat="1" applyFont="1" applyFill="1" applyBorder="1" applyAlignment="1" applyProtection="1">
      <alignment horizontal="right" vertical="center" wrapText="1"/>
    </xf>
    <xf numFmtId="4" fontId="35" fillId="0" borderId="3" xfId="0" applyNumberFormat="1" applyFont="1" applyFill="1" applyBorder="1" applyAlignment="1" applyProtection="1">
      <alignment horizontal="left" vertical="center" wrapText="1"/>
    </xf>
    <xf numFmtId="49" fontId="35" fillId="0" borderId="3" xfId="0" quotePrefix="1" applyNumberFormat="1" applyFont="1" applyFill="1" applyBorder="1" applyAlignment="1" applyProtection="1">
      <alignment horizontal="left" vertical="center" wrapText="1"/>
    </xf>
    <xf numFmtId="0" fontId="35" fillId="0" borderId="3" xfId="0" applyNumberFormat="1" applyFont="1" applyFill="1" applyBorder="1" applyAlignment="1" applyProtection="1">
      <alignment horizontal="center" vertical="center" wrapText="1"/>
    </xf>
    <xf numFmtId="49" fontId="35" fillId="0" borderId="3" xfId="0" applyNumberFormat="1" applyFont="1" applyFill="1" applyBorder="1" applyAlignment="1" applyProtection="1">
      <alignment horizontal="center" vertical="center" wrapText="1"/>
    </xf>
    <xf numFmtId="166" fontId="35" fillId="0" borderId="3" xfId="0" applyNumberFormat="1" applyFont="1" applyFill="1" applyBorder="1" applyAlignment="1" applyProtection="1">
      <alignment horizontal="center"/>
    </xf>
    <xf numFmtId="166" fontId="35" fillId="0" borderId="3" xfId="0" applyNumberFormat="1" applyFont="1" applyFill="1" applyBorder="1" applyAlignment="1" applyProtection="1"/>
    <xf numFmtId="3" fontId="35" fillId="0" borderId="3" xfId="0" quotePrefix="1" applyNumberFormat="1" applyFont="1" applyFill="1" applyBorder="1" applyAlignment="1" applyProtection="1">
      <alignment horizontal="left" vertical="top" wrapText="1"/>
    </xf>
    <xf numFmtId="3" fontId="35" fillId="0" borderId="18" xfId="0" applyNumberFormat="1" applyFont="1" applyFill="1" applyBorder="1" applyAlignment="1" applyProtection="1">
      <alignment horizontal="left" vertical="top" wrapText="1"/>
    </xf>
    <xf numFmtId="49" fontId="35" fillId="0" borderId="3" xfId="0" applyNumberFormat="1" applyFont="1" applyFill="1" applyBorder="1" applyAlignment="1" applyProtection="1">
      <alignment horizontal="left"/>
    </xf>
    <xf numFmtId="0" fontId="35" fillId="0" borderId="0" xfId="0" applyFont="1" applyFill="1" applyProtection="1"/>
    <xf numFmtId="49" fontId="8" fillId="0" borderId="20" xfId="0" applyNumberFormat="1" applyFont="1" applyFill="1" applyBorder="1" applyAlignment="1" applyProtection="1">
      <alignment horizontal="center" vertical="center" wrapText="1"/>
      <protection hidden="1"/>
    </xf>
    <xf numFmtId="49" fontId="8" fillId="0" borderId="21" xfId="0" applyNumberFormat="1"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wrapText="1"/>
      <protection hidden="1"/>
    </xf>
    <xf numFmtId="49" fontId="2" fillId="0" borderId="0" xfId="0" applyNumberFormat="1" applyFont="1" applyFill="1" applyBorder="1" applyAlignment="1" applyProtection="1">
      <alignment horizontal="center" wrapText="1"/>
      <protection hidden="1"/>
    </xf>
    <xf numFmtId="49" fontId="2" fillId="0" borderId="7" xfId="0" applyNumberFormat="1" applyFont="1" applyFill="1" applyBorder="1" applyAlignment="1" applyProtection="1">
      <alignment horizontal="center" wrapText="1"/>
      <protection hidden="1"/>
    </xf>
    <xf numFmtId="49" fontId="2" fillId="0" borderId="5" xfId="0" applyNumberFormat="1" applyFont="1" applyFill="1" applyBorder="1" applyAlignment="1" applyProtection="1">
      <alignment horizontal="center" wrapText="1"/>
      <protection hidden="1"/>
    </xf>
    <xf numFmtId="49" fontId="2" fillId="0" borderId="6" xfId="0" applyNumberFormat="1" applyFont="1" applyFill="1" applyBorder="1" applyAlignment="1" applyProtection="1">
      <alignment horizontal="center" wrapText="1"/>
      <protection hidden="1"/>
    </xf>
    <xf numFmtId="49" fontId="2" fillId="0" borderId="22" xfId="0" applyNumberFormat="1" applyFont="1" applyFill="1" applyBorder="1" applyAlignment="1" applyProtection="1">
      <alignment horizontal="center" wrapText="1"/>
      <protection hidden="1"/>
    </xf>
    <xf numFmtId="49" fontId="2" fillId="0" borderId="23" xfId="0" applyNumberFormat="1" applyFont="1" applyFill="1" applyBorder="1" applyAlignment="1" applyProtection="1">
      <alignment horizontal="center"/>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165" fontId="19" fillId="0" borderId="26" xfId="0" applyNumberFormat="1" applyFont="1" applyFill="1" applyBorder="1" applyAlignment="1" applyProtection="1">
      <alignment horizontal="center" vertical="center"/>
      <protection hidden="1"/>
    </xf>
    <xf numFmtId="165" fontId="19" fillId="0" borderId="8" xfId="0" applyNumberFormat="1" applyFont="1" applyFill="1" applyBorder="1" applyAlignment="1" applyProtection="1">
      <alignment horizontal="center" vertical="center"/>
      <protection hidden="1"/>
    </xf>
    <xf numFmtId="165" fontId="19" fillId="0" borderId="27" xfId="0" applyNumberFormat="1" applyFont="1" applyFill="1" applyBorder="1" applyAlignment="1" applyProtection="1">
      <alignment horizontal="center" vertical="center"/>
      <protection hidden="1"/>
    </xf>
    <xf numFmtId="165" fontId="19" fillId="0" borderId="5" xfId="0" applyNumberFormat="1" applyFont="1" applyFill="1" applyBorder="1" applyAlignment="1" applyProtection="1">
      <alignment horizontal="center" vertical="center"/>
      <protection hidden="1"/>
    </xf>
    <xf numFmtId="165" fontId="19" fillId="0" borderId="6" xfId="0" applyNumberFormat="1" applyFont="1" applyFill="1" applyBorder="1" applyAlignment="1" applyProtection="1">
      <alignment horizontal="center" vertical="center"/>
      <protection hidden="1"/>
    </xf>
    <xf numFmtId="165" fontId="19" fillId="0" borderId="22" xfId="0" applyNumberFormat="1" applyFont="1" applyFill="1" applyBorder="1" applyAlignment="1" applyProtection="1">
      <alignment horizontal="center" vertical="center"/>
      <protection hidden="1"/>
    </xf>
    <xf numFmtId="0" fontId="6" fillId="9" borderId="4" xfId="0" applyFont="1" applyFill="1" applyBorder="1" applyAlignment="1" applyProtection="1">
      <alignment horizontal="left" vertical="center" wrapText="1"/>
      <protection hidden="1"/>
    </xf>
    <xf numFmtId="0" fontId="6" fillId="9" borderId="0" xfId="0" applyFont="1" applyFill="1" applyBorder="1" applyAlignment="1" applyProtection="1">
      <alignment horizontal="left" vertical="center" wrapText="1"/>
      <protection hidden="1"/>
    </xf>
    <xf numFmtId="0" fontId="6" fillId="9" borderId="7" xfId="0" applyFont="1" applyFill="1" applyBorder="1" applyAlignment="1" applyProtection="1">
      <alignment horizontal="left" vertical="center" wrapText="1"/>
      <protection hidden="1"/>
    </xf>
    <xf numFmtId="0" fontId="6" fillId="9" borderId="5" xfId="0" applyFont="1" applyFill="1" applyBorder="1" applyAlignment="1" applyProtection="1">
      <alignment horizontal="left" vertical="center" wrapText="1"/>
      <protection hidden="1"/>
    </xf>
    <xf numFmtId="0" fontId="6" fillId="9" borderId="6" xfId="0" applyFont="1" applyFill="1" applyBorder="1" applyAlignment="1" applyProtection="1">
      <alignment horizontal="left" vertical="center" wrapText="1"/>
      <protection hidden="1"/>
    </xf>
    <xf numFmtId="0" fontId="6" fillId="9" borderId="22" xfId="0" applyFont="1" applyFill="1" applyBorder="1" applyAlignment="1" applyProtection="1">
      <alignment horizontal="left" vertical="center" wrapText="1"/>
      <protection hidden="1"/>
    </xf>
    <xf numFmtId="9" fontId="19" fillId="2" borderId="26" xfId="4" applyNumberFormat="1" applyFont="1" applyBorder="1" applyAlignment="1" applyProtection="1">
      <alignment horizontal="center" vertical="center"/>
      <protection locked="0"/>
    </xf>
    <xf numFmtId="9" fontId="19" fillId="2" borderId="8" xfId="4" applyNumberFormat="1" applyFont="1" applyBorder="1" applyAlignment="1" applyProtection="1">
      <alignment horizontal="center" vertical="center"/>
      <protection locked="0"/>
    </xf>
    <xf numFmtId="9" fontId="19" fillId="2" borderId="27" xfId="4" applyNumberFormat="1" applyFont="1" applyBorder="1" applyAlignment="1" applyProtection="1">
      <alignment horizontal="center" vertical="center"/>
      <protection locked="0"/>
    </xf>
    <xf numFmtId="9" fontId="19" fillId="2" borderId="5" xfId="4" applyNumberFormat="1" applyFont="1" applyBorder="1" applyAlignment="1" applyProtection="1">
      <alignment horizontal="center" vertical="center"/>
      <protection locked="0"/>
    </xf>
    <xf numFmtId="9" fontId="19" fillId="2" borderId="6" xfId="4" applyNumberFormat="1" applyFont="1" applyBorder="1" applyAlignment="1" applyProtection="1">
      <alignment horizontal="center" vertical="center"/>
      <protection locked="0"/>
    </xf>
    <xf numFmtId="9" fontId="19" fillId="2" borderId="22" xfId="4" applyNumberFormat="1" applyFont="1" applyBorder="1" applyAlignment="1" applyProtection="1">
      <alignment horizontal="center" vertical="center"/>
      <protection locked="0"/>
    </xf>
    <xf numFmtId="49" fontId="2" fillId="0" borderId="4" xfId="0" applyNumberFormat="1" applyFont="1" applyFill="1" applyBorder="1" applyAlignment="1" applyProtection="1">
      <alignment horizontal="center"/>
      <protection hidden="1"/>
    </xf>
    <xf numFmtId="49" fontId="2" fillId="0" borderId="0" xfId="0" applyNumberFormat="1" applyFont="1" applyFill="1" applyBorder="1" applyAlignment="1" applyProtection="1">
      <alignment horizontal="center"/>
      <protection hidden="1"/>
    </xf>
    <xf numFmtId="49" fontId="2" fillId="0" borderId="7" xfId="0" applyNumberFormat="1" applyFont="1" applyFill="1" applyBorder="1" applyAlignment="1" applyProtection="1">
      <alignment horizontal="center"/>
      <protection hidden="1"/>
    </xf>
    <xf numFmtId="49" fontId="2" fillId="0" borderId="5" xfId="0" applyNumberFormat="1" applyFont="1" applyFill="1" applyBorder="1" applyAlignment="1" applyProtection="1">
      <alignment horizontal="center"/>
      <protection hidden="1"/>
    </xf>
    <xf numFmtId="49" fontId="2" fillId="0" borderId="6" xfId="0" applyNumberFormat="1" applyFont="1" applyFill="1" applyBorder="1" applyAlignment="1" applyProtection="1">
      <alignment horizontal="center"/>
      <protection hidden="1"/>
    </xf>
    <xf numFmtId="49" fontId="2" fillId="0" borderId="22" xfId="0" applyNumberFormat="1" applyFont="1" applyFill="1" applyBorder="1" applyAlignment="1" applyProtection="1">
      <alignment horizontal="center"/>
      <protection hidden="1"/>
    </xf>
    <xf numFmtId="0" fontId="8" fillId="0" borderId="28" xfId="0" applyFont="1" applyFill="1" applyBorder="1" applyAlignment="1" applyProtection="1">
      <alignment horizontal="center" vertical="center" wrapText="1"/>
      <protection hidden="1"/>
    </xf>
    <xf numFmtId="0" fontId="8" fillId="0" borderId="29" xfId="0" applyFont="1" applyFill="1" applyBorder="1" applyAlignment="1" applyProtection="1">
      <alignment horizontal="center" vertical="center" wrapText="1"/>
      <protection hidden="1"/>
    </xf>
    <xf numFmtId="0" fontId="8" fillId="0" borderId="30" xfId="0" applyFont="1" applyFill="1" applyBorder="1" applyAlignment="1" applyProtection="1">
      <alignment horizontal="center" vertical="center" wrapText="1"/>
      <protection hidden="1"/>
    </xf>
    <xf numFmtId="49" fontId="8" fillId="5" borderId="3" xfId="0" applyNumberFormat="1" applyFont="1" applyFill="1" applyBorder="1" applyAlignment="1" applyProtection="1">
      <alignment horizontal="left" vertical="top" wrapText="1"/>
      <protection hidden="1"/>
    </xf>
    <xf numFmtId="167" fontId="36" fillId="0" borderId="0" xfId="0" applyNumberFormat="1" applyFont="1" applyFill="1" applyAlignment="1" applyProtection="1">
      <alignment horizontal="center" vertical="center"/>
      <protection hidden="1"/>
    </xf>
    <xf numFmtId="167" fontId="36" fillId="0" borderId="0" xfId="0" applyNumberFormat="1" applyFont="1" applyFill="1" applyBorder="1" applyAlignment="1" applyProtection="1">
      <alignment horizontal="center" vertical="center"/>
      <protection hidden="1"/>
    </xf>
    <xf numFmtId="49" fontId="2" fillId="0" borderId="3" xfId="0" applyNumberFormat="1" applyFont="1" applyFill="1" applyBorder="1" applyAlignment="1" applyProtection="1">
      <alignment horizontal="center" wrapText="1"/>
      <protection hidden="1"/>
    </xf>
    <xf numFmtId="49" fontId="16" fillId="0" borderId="3" xfId="1" applyNumberFormat="1" applyFont="1" applyFill="1" applyBorder="1" applyAlignment="1" applyProtection="1">
      <alignment horizontal="center" vertical="center"/>
      <protection hidden="1"/>
    </xf>
    <xf numFmtId="0" fontId="8" fillId="0" borderId="26" xfId="0" applyFont="1" applyFill="1" applyBorder="1" applyAlignment="1" applyProtection="1">
      <alignment horizontal="center" vertical="center" wrapText="1"/>
      <protection hidden="1"/>
    </xf>
    <xf numFmtId="0" fontId="8" fillId="0" borderId="8" xfId="0" applyFont="1" applyFill="1" applyBorder="1" applyAlignment="1" applyProtection="1">
      <alignment horizontal="center" vertical="center" wrapText="1"/>
      <protection hidden="1"/>
    </xf>
    <xf numFmtId="0" fontId="8" fillId="0" borderId="27" xfId="0" applyFont="1" applyFill="1" applyBorder="1" applyAlignment="1" applyProtection="1">
      <alignment horizontal="center" vertical="center" wrapText="1"/>
      <protection hidden="1"/>
    </xf>
    <xf numFmtId="49" fontId="2" fillId="0" borderId="3" xfId="0" applyNumberFormat="1" applyFont="1" applyFill="1" applyBorder="1" applyAlignment="1" applyProtection="1">
      <alignment horizontal="center" vertical="center" wrapText="1"/>
      <protection hidden="1"/>
    </xf>
    <xf numFmtId="0" fontId="0" fillId="0" borderId="3" xfId="0" applyBorder="1" applyAlignment="1">
      <alignment horizontal="center" vertical="center" wrapText="1"/>
    </xf>
    <xf numFmtId="49" fontId="38" fillId="0" borderId="3" xfId="0" applyNumberFormat="1" applyFont="1" applyFill="1" applyBorder="1" applyAlignment="1" applyProtection="1">
      <alignment horizontal="center" vertical="center" wrapText="1"/>
      <protection hidden="1"/>
    </xf>
    <xf numFmtId="0" fontId="39" fillId="0" borderId="3" xfId="0" applyFont="1" applyBorder="1" applyAlignment="1">
      <alignment horizontal="center" vertical="center" wrapText="1"/>
    </xf>
  </cellXfs>
  <cellStyles count="7">
    <cellStyle name="Гиперссылка" xfId="1" builtinId="8"/>
    <cellStyle name="Обычный" xfId="0" builtinId="0"/>
    <cellStyle name="Обычный 2" xfId="2"/>
    <cellStyle name="Обычный 3" xfId="5"/>
    <cellStyle name="Обычный 6" xfId="3"/>
    <cellStyle name="Хороший" xfId="4" builtinId="26"/>
    <cellStyle name="Хороший 2" xfId="6"/>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jpeg"/><Relationship Id="rId303" Type="http://schemas.openxmlformats.org/officeDocument/2006/relationships/image" Target="../media/image303.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324" Type="http://schemas.openxmlformats.org/officeDocument/2006/relationships/image" Target="../media/image324.jpeg"/><Relationship Id="rId345" Type="http://schemas.openxmlformats.org/officeDocument/2006/relationships/image" Target="../media/image345.jpeg"/><Relationship Id="rId170" Type="http://schemas.openxmlformats.org/officeDocument/2006/relationships/image" Target="../media/image170.jpeg"/><Relationship Id="rId191" Type="http://schemas.openxmlformats.org/officeDocument/2006/relationships/image" Target="../media/image191.jpg"/><Relationship Id="rId205" Type="http://schemas.openxmlformats.org/officeDocument/2006/relationships/image" Target="../media/image205.jpeg"/><Relationship Id="rId226" Type="http://schemas.openxmlformats.org/officeDocument/2006/relationships/image" Target="../media/image226.jpeg"/><Relationship Id="rId247" Type="http://schemas.openxmlformats.org/officeDocument/2006/relationships/image" Target="../media/image247.jpeg"/><Relationship Id="rId107" Type="http://schemas.openxmlformats.org/officeDocument/2006/relationships/image" Target="../media/image107.jpeg"/><Relationship Id="rId268" Type="http://schemas.openxmlformats.org/officeDocument/2006/relationships/image" Target="../media/image268.jpeg"/><Relationship Id="rId289" Type="http://schemas.openxmlformats.org/officeDocument/2006/relationships/image" Target="../media/image289.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314" Type="http://schemas.openxmlformats.org/officeDocument/2006/relationships/image" Target="../media/image314.jpeg"/><Relationship Id="rId335" Type="http://schemas.openxmlformats.org/officeDocument/2006/relationships/image" Target="../media/image335.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g"/><Relationship Id="rId216" Type="http://schemas.openxmlformats.org/officeDocument/2006/relationships/image" Target="../media/image216.jpeg"/><Relationship Id="rId237" Type="http://schemas.openxmlformats.org/officeDocument/2006/relationships/image" Target="../media/image237.jpeg"/><Relationship Id="rId258" Type="http://schemas.openxmlformats.org/officeDocument/2006/relationships/image" Target="../media/image258.jpeg"/><Relationship Id="rId279" Type="http://schemas.openxmlformats.org/officeDocument/2006/relationships/image" Target="../media/image279.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290" Type="http://schemas.openxmlformats.org/officeDocument/2006/relationships/image" Target="../media/image290.jpeg"/><Relationship Id="rId304" Type="http://schemas.openxmlformats.org/officeDocument/2006/relationships/image" Target="../media/image304.jpeg"/><Relationship Id="rId325" Type="http://schemas.openxmlformats.org/officeDocument/2006/relationships/image" Target="../media/image325.jpeg"/><Relationship Id="rId346" Type="http://schemas.openxmlformats.org/officeDocument/2006/relationships/image" Target="../media/image346.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g"/><Relationship Id="rId206" Type="http://schemas.openxmlformats.org/officeDocument/2006/relationships/image" Target="../media/image206.jpeg"/><Relationship Id="rId227" Type="http://schemas.openxmlformats.org/officeDocument/2006/relationships/image" Target="../media/image227.jpe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280" Type="http://schemas.openxmlformats.org/officeDocument/2006/relationships/image" Target="../media/image280.jpeg"/><Relationship Id="rId315" Type="http://schemas.openxmlformats.org/officeDocument/2006/relationships/image" Target="../media/image315.jpeg"/><Relationship Id="rId336" Type="http://schemas.openxmlformats.org/officeDocument/2006/relationships/image" Target="../media/image336.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g"/><Relationship Id="rId217" Type="http://schemas.openxmlformats.org/officeDocument/2006/relationships/image" Target="../media/image217.jpeg"/><Relationship Id="rId6" Type="http://schemas.openxmlformats.org/officeDocument/2006/relationships/image" Target="../media/image6.jp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291" Type="http://schemas.openxmlformats.org/officeDocument/2006/relationships/image" Target="../media/image291.jpeg"/><Relationship Id="rId305" Type="http://schemas.openxmlformats.org/officeDocument/2006/relationships/image" Target="../media/image305.jpeg"/><Relationship Id="rId326" Type="http://schemas.openxmlformats.org/officeDocument/2006/relationships/image" Target="../media/image326.jpeg"/><Relationship Id="rId347" Type="http://schemas.openxmlformats.org/officeDocument/2006/relationships/image" Target="../media/image347.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g"/><Relationship Id="rId207" Type="http://schemas.openxmlformats.org/officeDocument/2006/relationships/image" Target="../media/image207.jpeg"/><Relationship Id="rId228" Type="http://schemas.openxmlformats.org/officeDocument/2006/relationships/image" Target="../media/image228.jpe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281" Type="http://schemas.openxmlformats.org/officeDocument/2006/relationships/image" Target="../media/image281.jpeg"/><Relationship Id="rId316" Type="http://schemas.openxmlformats.org/officeDocument/2006/relationships/image" Target="../media/image316.jpeg"/><Relationship Id="rId337" Type="http://schemas.openxmlformats.org/officeDocument/2006/relationships/image" Target="../media/image337.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g"/><Relationship Id="rId162" Type="http://schemas.openxmlformats.org/officeDocument/2006/relationships/image" Target="../media/image162.jpeg"/><Relationship Id="rId183" Type="http://schemas.openxmlformats.org/officeDocument/2006/relationships/image" Target="../media/image183.jpg"/><Relationship Id="rId218" Type="http://schemas.openxmlformats.org/officeDocument/2006/relationships/image" Target="../media/image218.jpe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92" Type="http://schemas.openxmlformats.org/officeDocument/2006/relationships/image" Target="../media/image292.jpeg"/><Relationship Id="rId306" Type="http://schemas.openxmlformats.org/officeDocument/2006/relationships/image" Target="../media/image306.jpeg"/><Relationship Id="rId24" Type="http://schemas.openxmlformats.org/officeDocument/2006/relationships/image" Target="../media/image24.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31" Type="http://schemas.openxmlformats.org/officeDocument/2006/relationships/image" Target="../media/image131.jpeg"/><Relationship Id="rId327" Type="http://schemas.openxmlformats.org/officeDocument/2006/relationships/image" Target="../media/image327.jpeg"/><Relationship Id="rId348" Type="http://schemas.openxmlformats.org/officeDocument/2006/relationships/image" Target="../media/image348.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g"/><Relationship Id="rId208" Type="http://schemas.openxmlformats.org/officeDocument/2006/relationships/image" Target="../media/image208.jpeg"/><Relationship Id="rId229" Type="http://schemas.openxmlformats.org/officeDocument/2006/relationships/image" Target="../media/image229.jpeg"/><Relationship Id="rId240" Type="http://schemas.openxmlformats.org/officeDocument/2006/relationships/image" Target="../media/image240.jpeg"/><Relationship Id="rId261" Type="http://schemas.openxmlformats.org/officeDocument/2006/relationships/image" Target="../media/image261.jpeg"/><Relationship Id="rId14" Type="http://schemas.openxmlformats.org/officeDocument/2006/relationships/image" Target="../media/image14.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17" Type="http://schemas.openxmlformats.org/officeDocument/2006/relationships/image" Target="../media/image317.jpeg"/><Relationship Id="rId338" Type="http://schemas.openxmlformats.org/officeDocument/2006/relationships/image" Target="../media/image338.jpeg"/><Relationship Id="rId8" Type="http://schemas.openxmlformats.org/officeDocument/2006/relationships/image" Target="../media/image8.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g"/><Relationship Id="rId219" Type="http://schemas.openxmlformats.org/officeDocument/2006/relationships/image" Target="../media/image219.jpeg"/><Relationship Id="rId230" Type="http://schemas.openxmlformats.org/officeDocument/2006/relationships/image" Target="../media/image230.jpeg"/><Relationship Id="rId251" Type="http://schemas.openxmlformats.org/officeDocument/2006/relationships/image" Target="../media/image251.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272" Type="http://schemas.openxmlformats.org/officeDocument/2006/relationships/image" Target="../media/image272.jpeg"/><Relationship Id="rId293" Type="http://schemas.openxmlformats.org/officeDocument/2006/relationships/image" Target="../media/image293.jpeg"/><Relationship Id="rId307" Type="http://schemas.openxmlformats.org/officeDocument/2006/relationships/image" Target="../media/image307.jpeg"/><Relationship Id="rId328" Type="http://schemas.openxmlformats.org/officeDocument/2006/relationships/image" Target="../media/image328.jpeg"/><Relationship Id="rId349" Type="http://schemas.openxmlformats.org/officeDocument/2006/relationships/image" Target="../media/image349.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241" Type="http://schemas.openxmlformats.org/officeDocument/2006/relationships/image" Target="../media/image241.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262" Type="http://schemas.openxmlformats.org/officeDocument/2006/relationships/image" Target="../media/image262.jpeg"/><Relationship Id="rId283" Type="http://schemas.openxmlformats.org/officeDocument/2006/relationships/image" Target="../media/image283.jpeg"/><Relationship Id="rId313" Type="http://schemas.openxmlformats.org/officeDocument/2006/relationships/image" Target="../media/image313.jpeg"/><Relationship Id="rId318" Type="http://schemas.openxmlformats.org/officeDocument/2006/relationships/image" Target="../media/image318.jpeg"/><Relationship Id="rId339" Type="http://schemas.openxmlformats.org/officeDocument/2006/relationships/image" Target="../media/image339.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g"/><Relationship Id="rId334" Type="http://schemas.openxmlformats.org/officeDocument/2006/relationships/image" Target="../media/image334.jpeg"/><Relationship Id="rId350" Type="http://schemas.openxmlformats.org/officeDocument/2006/relationships/image" Target="../media/image350.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329" Type="http://schemas.openxmlformats.org/officeDocument/2006/relationships/image" Target="../media/image329.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340" Type="http://schemas.openxmlformats.org/officeDocument/2006/relationships/image" Target="../media/image340.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330" Type="http://schemas.openxmlformats.org/officeDocument/2006/relationships/image" Target="../media/image330.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jpeg"/><Relationship Id="rId309" Type="http://schemas.openxmlformats.org/officeDocument/2006/relationships/image" Target="../media/image309.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320" Type="http://schemas.openxmlformats.org/officeDocument/2006/relationships/image" Target="../media/image320.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g"/><Relationship Id="rId197" Type="http://schemas.openxmlformats.org/officeDocument/2006/relationships/image" Target="../media/image197.jpeg"/><Relationship Id="rId341" Type="http://schemas.openxmlformats.org/officeDocument/2006/relationships/image" Target="../media/image341.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g"/><Relationship Id="rId331" Type="http://schemas.openxmlformats.org/officeDocument/2006/relationships/image" Target="../media/image331.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g"/><Relationship Id="rId198" Type="http://schemas.openxmlformats.org/officeDocument/2006/relationships/image" Target="../media/image198.jpeg"/><Relationship Id="rId321" Type="http://schemas.openxmlformats.org/officeDocument/2006/relationships/image" Target="../media/image321.jpeg"/><Relationship Id="rId342" Type="http://schemas.openxmlformats.org/officeDocument/2006/relationships/image" Target="../media/image342.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g"/><Relationship Id="rId311" Type="http://schemas.openxmlformats.org/officeDocument/2006/relationships/image" Target="../media/image311.jpeg"/><Relationship Id="rId332" Type="http://schemas.openxmlformats.org/officeDocument/2006/relationships/image" Target="../media/image332.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g"/><Relationship Id="rId301" Type="http://schemas.openxmlformats.org/officeDocument/2006/relationships/image" Target="../media/image301.jpeg"/><Relationship Id="rId322" Type="http://schemas.openxmlformats.org/officeDocument/2006/relationships/image" Target="../media/image322.jpeg"/><Relationship Id="rId343" Type="http://schemas.openxmlformats.org/officeDocument/2006/relationships/image" Target="../media/image343.jpe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224" Type="http://schemas.openxmlformats.org/officeDocument/2006/relationships/image" Target="../media/image224.jpe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333" Type="http://schemas.openxmlformats.org/officeDocument/2006/relationships/image" Target="../media/image333.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189" Type="http://schemas.openxmlformats.org/officeDocument/2006/relationships/image" Target="../media/image189.jpg"/><Relationship Id="rId3" Type="http://schemas.openxmlformats.org/officeDocument/2006/relationships/image" Target="../media/image3.jpe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302" Type="http://schemas.openxmlformats.org/officeDocument/2006/relationships/image" Target="../media/image302.jpeg"/><Relationship Id="rId323" Type="http://schemas.openxmlformats.org/officeDocument/2006/relationships/image" Target="../media/image323.jpeg"/><Relationship Id="rId344" Type="http://schemas.openxmlformats.org/officeDocument/2006/relationships/image" Target="../media/image34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58.jpeg"/><Relationship Id="rId3" Type="http://schemas.openxmlformats.org/officeDocument/2006/relationships/image" Target="../media/image353.jpeg"/><Relationship Id="rId7" Type="http://schemas.openxmlformats.org/officeDocument/2006/relationships/image" Target="../media/image357.jpeg"/><Relationship Id="rId2" Type="http://schemas.openxmlformats.org/officeDocument/2006/relationships/image" Target="../media/image352.jpeg"/><Relationship Id="rId1" Type="http://schemas.openxmlformats.org/officeDocument/2006/relationships/image" Target="../media/image351.jpeg"/><Relationship Id="rId6" Type="http://schemas.openxmlformats.org/officeDocument/2006/relationships/image" Target="../media/image356.jpeg"/><Relationship Id="rId5" Type="http://schemas.openxmlformats.org/officeDocument/2006/relationships/image" Target="../media/image355.jpeg"/><Relationship Id="rId4" Type="http://schemas.openxmlformats.org/officeDocument/2006/relationships/image" Target="../media/image354.jpeg"/><Relationship Id="rId9" Type="http://schemas.openxmlformats.org/officeDocument/2006/relationships/image" Target="../media/image35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4</xdr:col>
      <xdr:colOff>163404</xdr:colOff>
      <xdr:row>13</xdr:row>
      <xdr:rowOff>152400</xdr:rowOff>
    </xdr:to>
    <xdr:pic>
      <xdr:nvPicPr>
        <xdr:cNvPr id="1415" name="Рисунок 3"/>
        <xdr:cNvPicPr>
          <a:picLocks noChangeAspect="1" noChangeArrowheads="1"/>
        </xdr:cNvPicPr>
      </xdr:nvPicPr>
      <xdr:blipFill>
        <a:blip xmlns:r="http://schemas.openxmlformats.org/officeDocument/2006/relationships" r:embed="rId1"/>
        <a:stretch>
          <a:fillRect/>
        </a:stretch>
      </xdr:blipFill>
      <xdr:spPr bwMode="auto">
        <a:xfrm>
          <a:off x="142875" y="440391"/>
          <a:ext cx="2282577" cy="1343585"/>
        </a:xfrm>
        <a:prstGeom prst="rect">
          <a:avLst/>
        </a:prstGeom>
        <a:noFill/>
        <a:ln w="9525">
          <a:noFill/>
          <a:miter lim="800000"/>
        </a:ln>
      </xdr:spPr>
    </xdr:pic>
    <xdr:clientData/>
  </xdr:twoCellAnchor>
  <xdr:twoCellAnchor>
    <xdr:from>
      <xdr:col>7</xdr:col>
      <xdr:colOff>133350</xdr:colOff>
      <xdr:row>17</xdr:row>
      <xdr:rowOff>0</xdr:rowOff>
    </xdr:from>
    <xdr:to>
      <xdr:col>7</xdr:col>
      <xdr:colOff>1465350</xdr:colOff>
      <xdr:row>17</xdr:row>
      <xdr:rowOff>0</xdr:rowOff>
    </xdr:to>
    <xdr:pic>
      <xdr:nvPicPr>
        <xdr:cNvPr id="3957" name="Рисунок 3956"/>
        <xdr:cNvPicPr>
          <a:picLocks noChangeAspect="1"/>
        </xdr:cNvPicPr>
      </xdr:nvPicPr>
      <xdr:blipFill>
        <a:blip xmlns:r="http://schemas.openxmlformats.org/officeDocument/2006/relationships" r:embed="rId2"/>
        <a:stretch>
          <a:fillRect/>
        </a:stretch>
      </xdr:blipFill>
      <xdr:spPr>
        <a:xfrm>
          <a:off x="6200775" y="2514600"/>
          <a:ext cx="13335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3958" name="Рисунок 3957"/>
        <xdr:cNvPicPr>
          <a:picLocks noChangeAspect="1"/>
        </xdr:cNvPicPr>
      </xdr:nvPicPr>
      <xdr:blipFill>
        <a:blip xmlns:r="http://schemas.openxmlformats.org/officeDocument/2006/relationships" r:embed="rId2"/>
        <a:stretch>
          <a:fillRect/>
        </a:stretch>
      </xdr:blipFill>
      <xdr:spPr>
        <a:xfrm>
          <a:off x="6200775" y="2514600"/>
          <a:ext cx="1333500" cy="0"/>
        </a:xfrm>
        <a:prstGeom prst="rect">
          <a:avLst/>
        </a:prstGeom>
      </xdr:spPr>
    </xdr:pic>
    <xdr:clientData/>
  </xdr:twoCellAnchor>
  <xdr:twoCellAnchor>
    <xdr:from>
      <xdr:col>7</xdr:col>
      <xdr:colOff>142875</xdr:colOff>
      <xdr:row>17</xdr:row>
      <xdr:rowOff>0</xdr:rowOff>
    </xdr:from>
    <xdr:to>
      <xdr:col>7</xdr:col>
      <xdr:colOff>1474875</xdr:colOff>
      <xdr:row>17</xdr:row>
      <xdr:rowOff>0</xdr:rowOff>
    </xdr:to>
    <xdr:pic>
      <xdr:nvPicPr>
        <xdr:cNvPr id="5218" name="Рисунок 5217"/>
        <xdr:cNvPicPr>
          <a:picLocks noChangeAspect="1"/>
        </xdr:cNvPicPr>
      </xdr:nvPicPr>
      <xdr:blipFill>
        <a:blip xmlns:r="http://schemas.openxmlformats.org/officeDocument/2006/relationships" r:embed="rId2"/>
        <a:stretch>
          <a:fillRect/>
        </a:stretch>
      </xdr:blipFill>
      <xdr:spPr>
        <a:xfrm>
          <a:off x="6210300" y="2514600"/>
          <a:ext cx="13335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6810" name="Рисунок 6809"/>
        <xdr:cNvPicPr>
          <a:picLocks noChangeAspect="1"/>
        </xdr:cNvPicPr>
      </xdr:nvPicPr>
      <xdr:blipFill>
        <a:blip xmlns:r="http://schemas.openxmlformats.org/officeDocument/2006/relationships" r:embed="rId2"/>
        <a:stretch>
          <a:fillRect/>
        </a:stretch>
      </xdr:blipFill>
      <xdr:spPr>
        <a:xfrm>
          <a:off x="6200775" y="2514600"/>
          <a:ext cx="1333500" cy="0"/>
        </a:xfrm>
        <a:prstGeom prst="rect">
          <a:avLst/>
        </a:prstGeom>
      </xdr:spPr>
    </xdr:pic>
    <xdr:clientData/>
  </xdr:twoCellAnchor>
  <xdr:twoCellAnchor>
    <xdr:from>
      <xdr:col>7</xdr:col>
      <xdr:colOff>123825</xdr:colOff>
      <xdr:row>17</xdr:row>
      <xdr:rowOff>0</xdr:rowOff>
    </xdr:from>
    <xdr:to>
      <xdr:col>7</xdr:col>
      <xdr:colOff>1455825</xdr:colOff>
      <xdr:row>17</xdr:row>
      <xdr:rowOff>0</xdr:rowOff>
    </xdr:to>
    <xdr:pic>
      <xdr:nvPicPr>
        <xdr:cNvPr id="7527" name="Рисунок 7526"/>
        <xdr:cNvPicPr>
          <a:picLocks noChangeAspect="1"/>
        </xdr:cNvPicPr>
      </xdr:nvPicPr>
      <xdr:blipFill>
        <a:blip xmlns:r="http://schemas.openxmlformats.org/officeDocument/2006/relationships" r:embed="rId2"/>
        <a:stretch>
          <a:fillRect/>
        </a:stretch>
      </xdr:blipFill>
      <xdr:spPr>
        <a:xfrm>
          <a:off x="6191250" y="2514600"/>
          <a:ext cx="13335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8137" name="Рисунок 8136"/>
        <xdr:cNvPicPr>
          <a:picLocks noChangeAspect="1"/>
        </xdr:cNvPicPr>
      </xdr:nvPicPr>
      <xdr:blipFill>
        <a:blip xmlns:r="http://schemas.openxmlformats.org/officeDocument/2006/relationships" r:embed="rId2"/>
        <a:stretch>
          <a:fillRect/>
        </a:stretch>
      </xdr:blipFill>
      <xdr:spPr>
        <a:xfrm>
          <a:off x="6200775" y="2514600"/>
          <a:ext cx="13335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5754" name="Рисунок 5753"/>
        <xdr:cNvPicPr>
          <a:picLocks noChangeAspect="1"/>
        </xdr:cNvPicPr>
      </xdr:nvPicPr>
      <xdr:blipFill>
        <a:blip xmlns:r="http://schemas.openxmlformats.org/officeDocument/2006/relationships" r:embed="rId2"/>
        <a:stretch>
          <a:fillRect/>
        </a:stretch>
      </xdr:blipFill>
      <xdr:spPr>
        <a:xfrm>
          <a:off x="6244590" y="2491740"/>
          <a:ext cx="13320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5755" name="Рисунок 5754"/>
        <xdr:cNvPicPr>
          <a:picLocks noChangeAspect="1"/>
        </xdr:cNvPicPr>
      </xdr:nvPicPr>
      <xdr:blipFill>
        <a:blip xmlns:r="http://schemas.openxmlformats.org/officeDocument/2006/relationships" r:embed="rId2"/>
        <a:stretch>
          <a:fillRect/>
        </a:stretch>
      </xdr:blipFill>
      <xdr:spPr>
        <a:xfrm>
          <a:off x="6244590" y="2491740"/>
          <a:ext cx="1332000" cy="0"/>
        </a:xfrm>
        <a:prstGeom prst="rect">
          <a:avLst/>
        </a:prstGeom>
      </xdr:spPr>
    </xdr:pic>
    <xdr:clientData/>
  </xdr:twoCellAnchor>
  <xdr:twoCellAnchor>
    <xdr:from>
      <xdr:col>7</xdr:col>
      <xdr:colOff>142875</xdr:colOff>
      <xdr:row>17</xdr:row>
      <xdr:rowOff>0</xdr:rowOff>
    </xdr:from>
    <xdr:to>
      <xdr:col>7</xdr:col>
      <xdr:colOff>1474875</xdr:colOff>
      <xdr:row>17</xdr:row>
      <xdr:rowOff>0</xdr:rowOff>
    </xdr:to>
    <xdr:pic>
      <xdr:nvPicPr>
        <xdr:cNvPr id="5756" name="Рисунок 5755"/>
        <xdr:cNvPicPr>
          <a:picLocks noChangeAspect="1"/>
        </xdr:cNvPicPr>
      </xdr:nvPicPr>
      <xdr:blipFill>
        <a:blip xmlns:r="http://schemas.openxmlformats.org/officeDocument/2006/relationships" r:embed="rId2"/>
        <a:stretch>
          <a:fillRect/>
        </a:stretch>
      </xdr:blipFill>
      <xdr:spPr>
        <a:xfrm>
          <a:off x="6254115" y="2491740"/>
          <a:ext cx="13320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5757" name="Рисунок 5756"/>
        <xdr:cNvPicPr>
          <a:picLocks noChangeAspect="1"/>
        </xdr:cNvPicPr>
      </xdr:nvPicPr>
      <xdr:blipFill>
        <a:blip xmlns:r="http://schemas.openxmlformats.org/officeDocument/2006/relationships" r:embed="rId2"/>
        <a:stretch>
          <a:fillRect/>
        </a:stretch>
      </xdr:blipFill>
      <xdr:spPr>
        <a:xfrm>
          <a:off x="6244590" y="2491740"/>
          <a:ext cx="1332000" cy="0"/>
        </a:xfrm>
        <a:prstGeom prst="rect">
          <a:avLst/>
        </a:prstGeom>
      </xdr:spPr>
    </xdr:pic>
    <xdr:clientData/>
  </xdr:twoCellAnchor>
  <xdr:twoCellAnchor>
    <xdr:from>
      <xdr:col>7</xdr:col>
      <xdr:colOff>123825</xdr:colOff>
      <xdr:row>17</xdr:row>
      <xdr:rowOff>0</xdr:rowOff>
    </xdr:from>
    <xdr:to>
      <xdr:col>7</xdr:col>
      <xdr:colOff>1455825</xdr:colOff>
      <xdr:row>17</xdr:row>
      <xdr:rowOff>0</xdr:rowOff>
    </xdr:to>
    <xdr:pic>
      <xdr:nvPicPr>
        <xdr:cNvPr id="5758" name="Рисунок 5757"/>
        <xdr:cNvPicPr>
          <a:picLocks noChangeAspect="1"/>
        </xdr:cNvPicPr>
      </xdr:nvPicPr>
      <xdr:blipFill>
        <a:blip xmlns:r="http://schemas.openxmlformats.org/officeDocument/2006/relationships" r:embed="rId2"/>
        <a:stretch>
          <a:fillRect/>
        </a:stretch>
      </xdr:blipFill>
      <xdr:spPr>
        <a:xfrm>
          <a:off x="6235065" y="2491740"/>
          <a:ext cx="1332000" cy="0"/>
        </a:xfrm>
        <a:prstGeom prst="rect">
          <a:avLst/>
        </a:prstGeom>
      </xdr:spPr>
    </xdr:pic>
    <xdr:clientData/>
  </xdr:twoCellAnchor>
  <xdr:twoCellAnchor>
    <xdr:from>
      <xdr:col>7</xdr:col>
      <xdr:colOff>133350</xdr:colOff>
      <xdr:row>17</xdr:row>
      <xdr:rowOff>0</xdr:rowOff>
    </xdr:from>
    <xdr:to>
      <xdr:col>7</xdr:col>
      <xdr:colOff>1465350</xdr:colOff>
      <xdr:row>17</xdr:row>
      <xdr:rowOff>0</xdr:rowOff>
    </xdr:to>
    <xdr:pic>
      <xdr:nvPicPr>
        <xdr:cNvPr id="5759" name="Рисунок 5758"/>
        <xdr:cNvPicPr>
          <a:picLocks noChangeAspect="1"/>
        </xdr:cNvPicPr>
      </xdr:nvPicPr>
      <xdr:blipFill>
        <a:blip xmlns:r="http://schemas.openxmlformats.org/officeDocument/2006/relationships" r:embed="rId2"/>
        <a:stretch>
          <a:fillRect/>
        </a:stretch>
      </xdr:blipFill>
      <xdr:spPr>
        <a:xfrm>
          <a:off x="6244590" y="2491740"/>
          <a:ext cx="1332000" cy="0"/>
        </a:xfrm>
        <a:prstGeom prst="rect">
          <a:avLst/>
        </a:prstGeom>
      </xdr:spPr>
    </xdr:pic>
    <xdr:clientData/>
  </xdr:twoCellAnchor>
  <xdr:twoCellAnchor>
    <xdr:from>
      <xdr:col>7</xdr:col>
      <xdr:colOff>171450</xdr:colOff>
      <xdr:row>17</xdr:row>
      <xdr:rowOff>0</xdr:rowOff>
    </xdr:from>
    <xdr:to>
      <xdr:col>7</xdr:col>
      <xdr:colOff>1467450</xdr:colOff>
      <xdr:row>17</xdr:row>
      <xdr:rowOff>0</xdr:rowOff>
    </xdr:to>
    <xdr:pic>
      <xdr:nvPicPr>
        <xdr:cNvPr id="9595" name="Рисунок 959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86375" y="2695575"/>
          <a:ext cx="1296000" cy="1296000"/>
        </a:xfrm>
        <a:prstGeom prst="rect">
          <a:avLst/>
        </a:prstGeom>
      </xdr:spPr>
    </xdr:pic>
    <xdr:clientData/>
  </xdr:twoCellAnchor>
  <xdr:twoCellAnchor>
    <xdr:from>
      <xdr:col>7</xdr:col>
      <xdr:colOff>123825</xdr:colOff>
      <xdr:row>17</xdr:row>
      <xdr:rowOff>0</xdr:rowOff>
    </xdr:from>
    <xdr:to>
      <xdr:col>7</xdr:col>
      <xdr:colOff>1455825</xdr:colOff>
      <xdr:row>17</xdr:row>
      <xdr:rowOff>0</xdr:rowOff>
    </xdr:to>
    <xdr:pic>
      <xdr:nvPicPr>
        <xdr:cNvPr id="10730" name="Имя " descr="Descr "/>
        <xdr:cNvPicPr>
          <a:picLocks noChangeAspect="1"/>
        </xdr:cNvPicPr>
      </xdr:nvPicPr>
      <xdr:blipFill>
        <a:blip xmlns:r="http://schemas.openxmlformats.org/officeDocument/2006/relationships" r:embed="rId4"/>
        <a:stretch>
          <a:fillRect/>
        </a:stretch>
      </xdr:blipFill>
      <xdr:spPr>
        <a:xfrm>
          <a:off x="5238750" y="2686050"/>
          <a:ext cx="1332000" cy="1332000"/>
        </a:xfrm>
        <a:prstGeom prst="rect">
          <a:avLst/>
        </a:prstGeom>
        <a:ln w="9525">
          <a:solidFill>
            <a:srgbClr val="000000"/>
          </a:solidFill>
          <a:prstDash val="solid"/>
        </a:ln>
      </xdr:spPr>
    </xdr:pic>
    <xdr:clientData/>
  </xdr:twoCellAnchor>
  <xdr:twoCellAnchor>
    <xdr:from>
      <xdr:col>7</xdr:col>
      <xdr:colOff>142875</xdr:colOff>
      <xdr:row>17</xdr:row>
      <xdr:rowOff>0</xdr:rowOff>
    </xdr:from>
    <xdr:to>
      <xdr:col>7</xdr:col>
      <xdr:colOff>1474875</xdr:colOff>
      <xdr:row>17</xdr:row>
      <xdr:rowOff>0</xdr:rowOff>
    </xdr:to>
    <xdr:pic>
      <xdr:nvPicPr>
        <xdr:cNvPr id="11130" name="Имя " descr="Descr "/>
        <xdr:cNvPicPr>
          <a:picLocks noChangeAspect="1"/>
        </xdr:cNvPicPr>
      </xdr:nvPicPr>
      <xdr:blipFill>
        <a:blip xmlns:r="http://schemas.openxmlformats.org/officeDocument/2006/relationships" r:embed="rId5"/>
        <a:stretch>
          <a:fillRect/>
        </a:stretch>
      </xdr:blipFill>
      <xdr:spPr>
        <a:xfrm>
          <a:off x="5257800" y="3267075"/>
          <a:ext cx="1332000" cy="1332000"/>
        </a:xfrm>
        <a:prstGeom prst="rect">
          <a:avLst/>
        </a:prstGeom>
        <a:ln w="9525">
          <a:solidFill>
            <a:srgbClr val="000000"/>
          </a:solidFill>
          <a:prstDash val="solid"/>
        </a:ln>
      </xdr:spPr>
    </xdr:pic>
    <xdr:clientData/>
  </xdr:twoCellAnchor>
  <xdr:twoCellAnchor>
    <xdr:from>
      <xdr:col>7</xdr:col>
      <xdr:colOff>161925</xdr:colOff>
      <xdr:row>17</xdr:row>
      <xdr:rowOff>0</xdr:rowOff>
    </xdr:from>
    <xdr:to>
      <xdr:col>7</xdr:col>
      <xdr:colOff>1493925</xdr:colOff>
      <xdr:row>17</xdr:row>
      <xdr:rowOff>0</xdr:rowOff>
    </xdr:to>
    <xdr:pic>
      <xdr:nvPicPr>
        <xdr:cNvPr id="12188" name="Рисунок 1218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276850" y="2695575"/>
          <a:ext cx="1332000" cy="1332000"/>
        </a:xfrm>
        <a:prstGeom prst="rect">
          <a:avLst/>
        </a:prstGeom>
      </xdr:spPr>
    </xdr:pic>
    <xdr:clientData/>
  </xdr:twoCellAnchor>
  <xdr:twoCellAnchor>
    <xdr:from>
      <xdr:col>7</xdr:col>
      <xdr:colOff>142875</xdr:colOff>
      <xdr:row>17</xdr:row>
      <xdr:rowOff>0</xdr:rowOff>
    </xdr:from>
    <xdr:to>
      <xdr:col>7</xdr:col>
      <xdr:colOff>1474875</xdr:colOff>
      <xdr:row>17</xdr:row>
      <xdr:rowOff>0</xdr:rowOff>
    </xdr:to>
    <xdr:pic>
      <xdr:nvPicPr>
        <xdr:cNvPr id="1674" name="Рисунок 167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57800" y="2714625"/>
          <a:ext cx="1332000" cy="1332000"/>
        </a:xfrm>
        <a:prstGeom prst="rect">
          <a:avLst/>
        </a:prstGeom>
      </xdr:spPr>
    </xdr:pic>
    <xdr:clientData/>
  </xdr:twoCellAnchor>
  <xdr:twoCellAnchor>
    <xdr:from>
      <xdr:col>7</xdr:col>
      <xdr:colOff>123825</xdr:colOff>
      <xdr:row>17</xdr:row>
      <xdr:rowOff>0</xdr:rowOff>
    </xdr:from>
    <xdr:to>
      <xdr:col>7</xdr:col>
      <xdr:colOff>1455825</xdr:colOff>
      <xdr:row>17</xdr:row>
      <xdr:rowOff>0</xdr:rowOff>
    </xdr:to>
    <xdr:pic>
      <xdr:nvPicPr>
        <xdr:cNvPr id="11535" name="Имя " descr="Descr "/>
        <xdr:cNvPicPr>
          <a:picLocks noChangeAspect="1"/>
        </xdr:cNvPicPr>
      </xdr:nvPicPr>
      <xdr:blipFill>
        <a:blip xmlns:r="http://schemas.openxmlformats.org/officeDocument/2006/relationships" r:embed="rId8"/>
        <a:stretch>
          <a:fillRect/>
        </a:stretch>
      </xdr:blipFill>
      <xdr:spPr>
        <a:xfrm>
          <a:off x="5238750" y="2714625"/>
          <a:ext cx="1332000" cy="1332000"/>
        </a:xfrm>
        <a:prstGeom prst="rect">
          <a:avLst/>
        </a:prstGeom>
        <a:ln w="9525">
          <a:solidFill>
            <a:srgbClr val="000000"/>
          </a:solidFill>
          <a:prstDash val="solid"/>
        </a:ln>
      </xdr:spPr>
    </xdr:pic>
    <xdr:clientData/>
  </xdr:twoCellAnchor>
  <xdr:twoCellAnchor>
    <xdr:from>
      <xdr:col>7</xdr:col>
      <xdr:colOff>133350</xdr:colOff>
      <xdr:row>341</xdr:row>
      <xdr:rowOff>76200</xdr:rowOff>
    </xdr:from>
    <xdr:to>
      <xdr:col>7</xdr:col>
      <xdr:colOff>1465350</xdr:colOff>
      <xdr:row>341</xdr:row>
      <xdr:rowOff>1408200</xdr:rowOff>
    </xdr:to>
    <xdr:pic>
      <xdr:nvPicPr>
        <xdr:cNvPr id="874" name="Имя " descr="Descr "/>
        <xdr:cNvPicPr>
          <a:picLocks noChangeAspect="1"/>
        </xdr:cNvPicPr>
      </xdr:nvPicPr>
      <xdr:blipFill>
        <a:blip xmlns:r="http://schemas.openxmlformats.org/officeDocument/2006/relationships" r:embed="rId9"/>
        <a:stretch>
          <a:fillRect/>
        </a:stretch>
      </xdr:blipFill>
      <xdr:spPr>
        <a:xfrm>
          <a:off x="5398770" y="5615940"/>
          <a:ext cx="1332000" cy="1332000"/>
        </a:xfrm>
        <a:prstGeom prst="rect">
          <a:avLst/>
        </a:prstGeom>
        <a:ln w="9525">
          <a:solidFill>
            <a:srgbClr val="000000"/>
          </a:solidFill>
          <a:prstDash val="solid"/>
        </a:ln>
      </xdr:spPr>
    </xdr:pic>
    <xdr:clientData/>
  </xdr:twoCellAnchor>
  <xdr:twoCellAnchor>
    <xdr:from>
      <xdr:col>7</xdr:col>
      <xdr:colOff>133350</xdr:colOff>
      <xdr:row>342</xdr:row>
      <xdr:rowOff>76200</xdr:rowOff>
    </xdr:from>
    <xdr:to>
      <xdr:col>7</xdr:col>
      <xdr:colOff>1465350</xdr:colOff>
      <xdr:row>342</xdr:row>
      <xdr:rowOff>1408200</xdr:rowOff>
    </xdr:to>
    <xdr:pic>
      <xdr:nvPicPr>
        <xdr:cNvPr id="876" name="Имя " descr="Descr "/>
        <xdr:cNvPicPr>
          <a:picLocks noChangeAspect="1"/>
        </xdr:cNvPicPr>
      </xdr:nvPicPr>
      <xdr:blipFill>
        <a:blip xmlns:r="http://schemas.openxmlformats.org/officeDocument/2006/relationships" r:embed="rId10"/>
        <a:stretch>
          <a:fillRect/>
        </a:stretch>
      </xdr:blipFill>
      <xdr:spPr>
        <a:xfrm>
          <a:off x="5398770" y="8663940"/>
          <a:ext cx="1332000" cy="1332000"/>
        </a:xfrm>
        <a:prstGeom prst="rect">
          <a:avLst/>
        </a:prstGeom>
        <a:ln w="9525">
          <a:solidFill>
            <a:srgbClr val="000000"/>
          </a:solidFill>
          <a:prstDash val="solid"/>
        </a:ln>
      </xdr:spPr>
    </xdr:pic>
    <xdr:clientData/>
  </xdr:twoCellAnchor>
  <xdr:twoCellAnchor>
    <xdr:from>
      <xdr:col>7</xdr:col>
      <xdr:colOff>133350</xdr:colOff>
      <xdr:row>343</xdr:row>
      <xdr:rowOff>76200</xdr:rowOff>
    </xdr:from>
    <xdr:to>
      <xdr:col>7</xdr:col>
      <xdr:colOff>1465350</xdr:colOff>
      <xdr:row>343</xdr:row>
      <xdr:rowOff>1408200</xdr:rowOff>
    </xdr:to>
    <xdr:pic>
      <xdr:nvPicPr>
        <xdr:cNvPr id="881" name="Имя " descr="Descr "/>
        <xdr:cNvPicPr>
          <a:picLocks noChangeAspect="1"/>
        </xdr:cNvPicPr>
      </xdr:nvPicPr>
      <xdr:blipFill>
        <a:blip xmlns:r="http://schemas.openxmlformats.org/officeDocument/2006/relationships" r:embed="rId11"/>
        <a:stretch>
          <a:fillRect/>
        </a:stretch>
      </xdr:blipFill>
      <xdr:spPr>
        <a:xfrm>
          <a:off x="5398770" y="16283940"/>
          <a:ext cx="1332000" cy="1332000"/>
        </a:xfrm>
        <a:prstGeom prst="rect">
          <a:avLst/>
        </a:prstGeom>
        <a:ln w="9525">
          <a:solidFill>
            <a:srgbClr val="000000"/>
          </a:solidFill>
          <a:prstDash val="solid"/>
        </a:ln>
      </xdr:spPr>
    </xdr:pic>
    <xdr:clientData/>
  </xdr:twoCellAnchor>
  <xdr:twoCellAnchor>
    <xdr:from>
      <xdr:col>7</xdr:col>
      <xdr:colOff>133350</xdr:colOff>
      <xdr:row>344</xdr:row>
      <xdr:rowOff>76200</xdr:rowOff>
    </xdr:from>
    <xdr:to>
      <xdr:col>7</xdr:col>
      <xdr:colOff>1465350</xdr:colOff>
      <xdr:row>344</xdr:row>
      <xdr:rowOff>1408200</xdr:rowOff>
    </xdr:to>
    <xdr:pic>
      <xdr:nvPicPr>
        <xdr:cNvPr id="882" name="Имя " descr="Descr "/>
        <xdr:cNvPicPr>
          <a:picLocks noChangeAspect="1"/>
        </xdr:cNvPicPr>
      </xdr:nvPicPr>
      <xdr:blipFill>
        <a:blip xmlns:r="http://schemas.openxmlformats.org/officeDocument/2006/relationships" r:embed="rId12"/>
        <a:stretch>
          <a:fillRect/>
        </a:stretch>
      </xdr:blipFill>
      <xdr:spPr>
        <a:xfrm>
          <a:off x="5398770" y="17807940"/>
          <a:ext cx="1332000" cy="1332000"/>
        </a:xfrm>
        <a:prstGeom prst="rect">
          <a:avLst/>
        </a:prstGeom>
        <a:ln w="9525">
          <a:solidFill>
            <a:srgbClr val="000000"/>
          </a:solidFill>
          <a:prstDash val="solid"/>
        </a:ln>
      </xdr:spPr>
    </xdr:pic>
    <xdr:clientData/>
  </xdr:twoCellAnchor>
  <xdr:twoCellAnchor>
    <xdr:from>
      <xdr:col>7</xdr:col>
      <xdr:colOff>133350</xdr:colOff>
      <xdr:row>345</xdr:row>
      <xdr:rowOff>76200</xdr:rowOff>
    </xdr:from>
    <xdr:to>
      <xdr:col>7</xdr:col>
      <xdr:colOff>1465350</xdr:colOff>
      <xdr:row>345</xdr:row>
      <xdr:rowOff>1408200</xdr:rowOff>
    </xdr:to>
    <xdr:pic>
      <xdr:nvPicPr>
        <xdr:cNvPr id="890" name="Имя " descr="Descr "/>
        <xdr:cNvPicPr>
          <a:picLocks noChangeAspect="1"/>
        </xdr:cNvPicPr>
      </xdr:nvPicPr>
      <xdr:blipFill>
        <a:blip xmlns:r="http://schemas.openxmlformats.org/officeDocument/2006/relationships" r:embed="rId13"/>
        <a:stretch>
          <a:fillRect/>
        </a:stretch>
      </xdr:blipFill>
      <xdr:spPr>
        <a:xfrm>
          <a:off x="5398770" y="29999940"/>
          <a:ext cx="1332000" cy="1332000"/>
        </a:xfrm>
        <a:prstGeom prst="rect">
          <a:avLst/>
        </a:prstGeom>
        <a:ln w="9525">
          <a:solidFill>
            <a:srgbClr val="000000"/>
          </a:solidFill>
          <a:prstDash val="solid"/>
        </a:ln>
      </xdr:spPr>
    </xdr:pic>
    <xdr:clientData/>
  </xdr:twoCellAnchor>
  <xdr:twoCellAnchor>
    <xdr:from>
      <xdr:col>7</xdr:col>
      <xdr:colOff>133350</xdr:colOff>
      <xdr:row>346</xdr:row>
      <xdr:rowOff>76200</xdr:rowOff>
    </xdr:from>
    <xdr:to>
      <xdr:col>7</xdr:col>
      <xdr:colOff>1465350</xdr:colOff>
      <xdr:row>346</xdr:row>
      <xdr:rowOff>1408200</xdr:rowOff>
    </xdr:to>
    <xdr:pic>
      <xdr:nvPicPr>
        <xdr:cNvPr id="892" name="Имя " descr="Descr "/>
        <xdr:cNvPicPr>
          <a:picLocks noChangeAspect="1"/>
        </xdr:cNvPicPr>
      </xdr:nvPicPr>
      <xdr:blipFill>
        <a:blip xmlns:r="http://schemas.openxmlformats.org/officeDocument/2006/relationships" r:embed="rId14"/>
        <a:stretch>
          <a:fillRect/>
        </a:stretch>
      </xdr:blipFill>
      <xdr:spPr>
        <a:xfrm>
          <a:off x="5398770" y="33047940"/>
          <a:ext cx="1332000" cy="1332000"/>
        </a:xfrm>
        <a:prstGeom prst="rect">
          <a:avLst/>
        </a:prstGeom>
        <a:ln w="9525">
          <a:solidFill>
            <a:srgbClr val="000000"/>
          </a:solidFill>
          <a:prstDash val="solid"/>
        </a:ln>
      </xdr:spPr>
    </xdr:pic>
    <xdr:clientData/>
  </xdr:twoCellAnchor>
  <xdr:twoCellAnchor>
    <xdr:from>
      <xdr:col>7</xdr:col>
      <xdr:colOff>133350</xdr:colOff>
      <xdr:row>347</xdr:row>
      <xdr:rowOff>76200</xdr:rowOff>
    </xdr:from>
    <xdr:to>
      <xdr:col>7</xdr:col>
      <xdr:colOff>1465350</xdr:colOff>
      <xdr:row>347</xdr:row>
      <xdr:rowOff>1408200</xdr:rowOff>
    </xdr:to>
    <xdr:pic>
      <xdr:nvPicPr>
        <xdr:cNvPr id="893" name="Имя " descr="Descr "/>
        <xdr:cNvPicPr>
          <a:picLocks noChangeAspect="1"/>
        </xdr:cNvPicPr>
      </xdr:nvPicPr>
      <xdr:blipFill>
        <a:blip xmlns:r="http://schemas.openxmlformats.org/officeDocument/2006/relationships" r:embed="rId15"/>
        <a:stretch>
          <a:fillRect/>
        </a:stretch>
      </xdr:blipFill>
      <xdr:spPr>
        <a:xfrm>
          <a:off x="5398770" y="34571940"/>
          <a:ext cx="1332000" cy="1332000"/>
        </a:xfrm>
        <a:prstGeom prst="rect">
          <a:avLst/>
        </a:prstGeom>
        <a:ln w="9525">
          <a:solidFill>
            <a:srgbClr val="000000"/>
          </a:solidFill>
          <a:prstDash val="solid"/>
        </a:ln>
      </xdr:spPr>
    </xdr:pic>
    <xdr:clientData/>
  </xdr:twoCellAnchor>
  <xdr:twoCellAnchor>
    <xdr:from>
      <xdr:col>7</xdr:col>
      <xdr:colOff>133350</xdr:colOff>
      <xdr:row>348</xdr:row>
      <xdr:rowOff>76200</xdr:rowOff>
    </xdr:from>
    <xdr:to>
      <xdr:col>7</xdr:col>
      <xdr:colOff>1465350</xdr:colOff>
      <xdr:row>348</xdr:row>
      <xdr:rowOff>1408200</xdr:rowOff>
    </xdr:to>
    <xdr:pic>
      <xdr:nvPicPr>
        <xdr:cNvPr id="894" name="Имя " descr="Descr "/>
        <xdr:cNvPicPr>
          <a:picLocks noChangeAspect="1"/>
        </xdr:cNvPicPr>
      </xdr:nvPicPr>
      <xdr:blipFill>
        <a:blip xmlns:r="http://schemas.openxmlformats.org/officeDocument/2006/relationships" r:embed="rId16"/>
        <a:stretch>
          <a:fillRect/>
        </a:stretch>
      </xdr:blipFill>
      <xdr:spPr>
        <a:xfrm>
          <a:off x="5398770" y="36095940"/>
          <a:ext cx="1332000" cy="1332000"/>
        </a:xfrm>
        <a:prstGeom prst="rect">
          <a:avLst/>
        </a:prstGeom>
        <a:ln w="9525">
          <a:solidFill>
            <a:srgbClr val="000000"/>
          </a:solidFill>
          <a:prstDash val="solid"/>
        </a:ln>
      </xdr:spPr>
    </xdr:pic>
    <xdr:clientData/>
  </xdr:twoCellAnchor>
  <xdr:twoCellAnchor>
    <xdr:from>
      <xdr:col>7</xdr:col>
      <xdr:colOff>133350</xdr:colOff>
      <xdr:row>349</xdr:row>
      <xdr:rowOff>76200</xdr:rowOff>
    </xdr:from>
    <xdr:to>
      <xdr:col>7</xdr:col>
      <xdr:colOff>1465350</xdr:colOff>
      <xdr:row>349</xdr:row>
      <xdr:rowOff>1408200</xdr:rowOff>
    </xdr:to>
    <xdr:pic>
      <xdr:nvPicPr>
        <xdr:cNvPr id="895" name="Имя " descr="Descr "/>
        <xdr:cNvPicPr>
          <a:picLocks noChangeAspect="1"/>
        </xdr:cNvPicPr>
      </xdr:nvPicPr>
      <xdr:blipFill>
        <a:blip xmlns:r="http://schemas.openxmlformats.org/officeDocument/2006/relationships" r:embed="rId17"/>
        <a:stretch>
          <a:fillRect/>
        </a:stretch>
      </xdr:blipFill>
      <xdr:spPr>
        <a:xfrm>
          <a:off x="5398770" y="37619940"/>
          <a:ext cx="1332000" cy="1332000"/>
        </a:xfrm>
        <a:prstGeom prst="rect">
          <a:avLst/>
        </a:prstGeom>
        <a:ln w="9525">
          <a:solidFill>
            <a:srgbClr val="000000"/>
          </a:solidFill>
          <a:prstDash val="solid"/>
        </a:ln>
      </xdr:spPr>
    </xdr:pic>
    <xdr:clientData/>
  </xdr:twoCellAnchor>
  <xdr:twoCellAnchor>
    <xdr:from>
      <xdr:col>7</xdr:col>
      <xdr:colOff>133350</xdr:colOff>
      <xdr:row>350</xdr:row>
      <xdr:rowOff>76200</xdr:rowOff>
    </xdr:from>
    <xdr:to>
      <xdr:col>7</xdr:col>
      <xdr:colOff>1465350</xdr:colOff>
      <xdr:row>350</xdr:row>
      <xdr:rowOff>1408200</xdr:rowOff>
    </xdr:to>
    <xdr:pic>
      <xdr:nvPicPr>
        <xdr:cNvPr id="898" name="Имя " descr="Descr "/>
        <xdr:cNvPicPr>
          <a:picLocks noChangeAspect="1"/>
        </xdr:cNvPicPr>
      </xdr:nvPicPr>
      <xdr:blipFill>
        <a:blip xmlns:r="http://schemas.openxmlformats.org/officeDocument/2006/relationships" r:embed="rId18"/>
        <a:stretch>
          <a:fillRect/>
        </a:stretch>
      </xdr:blipFill>
      <xdr:spPr>
        <a:xfrm>
          <a:off x="5398770" y="42191940"/>
          <a:ext cx="1332000" cy="1332000"/>
        </a:xfrm>
        <a:prstGeom prst="rect">
          <a:avLst/>
        </a:prstGeom>
        <a:ln w="9525">
          <a:solidFill>
            <a:srgbClr val="000000"/>
          </a:solidFill>
          <a:prstDash val="solid"/>
        </a:ln>
      </xdr:spPr>
    </xdr:pic>
    <xdr:clientData/>
  </xdr:twoCellAnchor>
  <xdr:twoCellAnchor>
    <xdr:from>
      <xdr:col>7</xdr:col>
      <xdr:colOff>133350</xdr:colOff>
      <xdr:row>351</xdr:row>
      <xdr:rowOff>76200</xdr:rowOff>
    </xdr:from>
    <xdr:to>
      <xdr:col>7</xdr:col>
      <xdr:colOff>1465350</xdr:colOff>
      <xdr:row>351</xdr:row>
      <xdr:rowOff>1408200</xdr:rowOff>
    </xdr:to>
    <xdr:pic>
      <xdr:nvPicPr>
        <xdr:cNvPr id="900" name="Имя " descr="Descr "/>
        <xdr:cNvPicPr>
          <a:picLocks noChangeAspect="1"/>
        </xdr:cNvPicPr>
      </xdr:nvPicPr>
      <xdr:blipFill>
        <a:blip xmlns:r="http://schemas.openxmlformats.org/officeDocument/2006/relationships" r:embed="rId19"/>
        <a:stretch>
          <a:fillRect/>
        </a:stretch>
      </xdr:blipFill>
      <xdr:spPr>
        <a:xfrm>
          <a:off x="5398770" y="45239940"/>
          <a:ext cx="1332000" cy="1332000"/>
        </a:xfrm>
        <a:prstGeom prst="rect">
          <a:avLst/>
        </a:prstGeom>
        <a:ln w="9525">
          <a:solidFill>
            <a:srgbClr val="000000"/>
          </a:solidFill>
          <a:prstDash val="solid"/>
        </a:ln>
      </xdr:spPr>
    </xdr:pic>
    <xdr:clientData/>
  </xdr:twoCellAnchor>
  <xdr:twoCellAnchor>
    <xdr:from>
      <xdr:col>7</xdr:col>
      <xdr:colOff>133350</xdr:colOff>
      <xdr:row>352</xdr:row>
      <xdr:rowOff>76200</xdr:rowOff>
    </xdr:from>
    <xdr:to>
      <xdr:col>7</xdr:col>
      <xdr:colOff>1465350</xdr:colOff>
      <xdr:row>352</xdr:row>
      <xdr:rowOff>1408200</xdr:rowOff>
    </xdr:to>
    <xdr:pic>
      <xdr:nvPicPr>
        <xdr:cNvPr id="907" name="Имя " descr="Descr "/>
        <xdr:cNvPicPr>
          <a:picLocks noChangeAspect="1"/>
        </xdr:cNvPicPr>
      </xdr:nvPicPr>
      <xdr:blipFill>
        <a:blip xmlns:r="http://schemas.openxmlformats.org/officeDocument/2006/relationships" r:embed="rId20"/>
        <a:stretch>
          <a:fillRect/>
        </a:stretch>
      </xdr:blipFill>
      <xdr:spPr>
        <a:xfrm>
          <a:off x="5398770" y="55907940"/>
          <a:ext cx="1332000" cy="1332000"/>
        </a:xfrm>
        <a:prstGeom prst="rect">
          <a:avLst/>
        </a:prstGeom>
        <a:ln w="9525">
          <a:solidFill>
            <a:srgbClr val="000000"/>
          </a:solidFill>
          <a:prstDash val="solid"/>
        </a:ln>
      </xdr:spPr>
    </xdr:pic>
    <xdr:clientData/>
  </xdr:twoCellAnchor>
  <xdr:twoCellAnchor>
    <xdr:from>
      <xdr:col>7</xdr:col>
      <xdr:colOff>133350</xdr:colOff>
      <xdr:row>353</xdr:row>
      <xdr:rowOff>76200</xdr:rowOff>
    </xdr:from>
    <xdr:to>
      <xdr:col>7</xdr:col>
      <xdr:colOff>1465350</xdr:colOff>
      <xdr:row>353</xdr:row>
      <xdr:rowOff>1408200</xdr:rowOff>
    </xdr:to>
    <xdr:pic>
      <xdr:nvPicPr>
        <xdr:cNvPr id="909" name="Имя " descr="Descr "/>
        <xdr:cNvPicPr>
          <a:picLocks noChangeAspect="1"/>
        </xdr:cNvPicPr>
      </xdr:nvPicPr>
      <xdr:blipFill>
        <a:blip xmlns:r="http://schemas.openxmlformats.org/officeDocument/2006/relationships" r:embed="rId21"/>
        <a:stretch>
          <a:fillRect/>
        </a:stretch>
      </xdr:blipFill>
      <xdr:spPr>
        <a:xfrm>
          <a:off x="5398770" y="58955940"/>
          <a:ext cx="1332000" cy="1332000"/>
        </a:xfrm>
        <a:prstGeom prst="rect">
          <a:avLst/>
        </a:prstGeom>
        <a:ln w="9525">
          <a:solidFill>
            <a:srgbClr val="000000"/>
          </a:solidFill>
          <a:prstDash val="solid"/>
        </a:ln>
      </xdr:spPr>
    </xdr:pic>
    <xdr:clientData/>
  </xdr:twoCellAnchor>
  <xdr:twoCellAnchor>
    <xdr:from>
      <xdr:col>7</xdr:col>
      <xdr:colOff>133350</xdr:colOff>
      <xdr:row>354</xdr:row>
      <xdr:rowOff>76200</xdr:rowOff>
    </xdr:from>
    <xdr:to>
      <xdr:col>7</xdr:col>
      <xdr:colOff>1465350</xdr:colOff>
      <xdr:row>354</xdr:row>
      <xdr:rowOff>1408200</xdr:rowOff>
    </xdr:to>
    <xdr:pic>
      <xdr:nvPicPr>
        <xdr:cNvPr id="910" name="Имя " descr="Descr "/>
        <xdr:cNvPicPr>
          <a:picLocks noChangeAspect="1"/>
        </xdr:cNvPicPr>
      </xdr:nvPicPr>
      <xdr:blipFill>
        <a:blip xmlns:r="http://schemas.openxmlformats.org/officeDocument/2006/relationships" r:embed="rId22"/>
        <a:stretch>
          <a:fillRect/>
        </a:stretch>
      </xdr:blipFill>
      <xdr:spPr>
        <a:xfrm>
          <a:off x="5398770" y="60479940"/>
          <a:ext cx="1332000" cy="1332000"/>
        </a:xfrm>
        <a:prstGeom prst="rect">
          <a:avLst/>
        </a:prstGeom>
        <a:ln w="9525">
          <a:solidFill>
            <a:srgbClr val="000000"/>
          </a:solidFill>
          <a:prstDash val="solid"/>
        </a:ln>
      </xdr:spPr>
    </xdr:pic>
    <xdr:clientData/>
  </xdr:twoCellAnchor>
  <xdr:twoCellAnchor>
    <xdr:from>
      <xdr:col>7</xdr:col>
      <xdr:colOff>133350</xdr:colOff>
      <xdr:row>355</xdr:row>
      <xdr:rowOff>76200</xdr:rowOff>
    </xdr:from>
    <xdr:to>
      <xdr:col>7</xdr:col>
      <xdr:colOff>1465350</xdr:colOff>
      <xdr:row>355</xdr:row>
      <xdr:rowOff>1408200</xdr:rowOff>
    </xdr:to>
    <xdr:pic>
      <xdr:nvPicPr>
        <xdr:cNvPr id="911" name="Имя " descr="Descr "/>
        <xdr:cNvPicPr>
          <a:picLocks noChangeAspect="1"/>
        </xdr:cNvPicPr>
      </xdr:nvPicPr>
      <xdr:blipFill>
        <a:blip xmlns:r="http://schemas.openxmlformats.org/officeDocument/2006/relationships" r:embed="rId23"/>
        <a:stretch>
          <a:fillRect/>
        </a:stretch>
      </xdr:blipFill>
      <xdr:spPr>
        <a:xfrm>
          <a:off x="5398770" y="62003940"/>
          <a:ext cx="1332000" cy="1332000"/>
        </a:xfrm>
        <a:prstGeom prst="rect">
          <a:avLst/>
        </a:prstGeom>
        <a:ln w="9525">
          <a:solidFill>
            <a:srgbClr val="000000"/>
          </a:solidFill>
          <a:prstDash val="solid"/>
        </a:ln>
      </xdr:spPr>
    </xdr:pic>
    <xdr:clientData/>
  </xdr:twoCellAnchor>
  <xdr:twoCellAnchor>
    <xdr:from>
      <xdr:col>7</xdr:col>
      <xdr:colOff>133350</xdr:colOff>
      <xdr:row>356</xdr:row>
      <xdr:rowOff>76200</xdr:rowOff>
    </xdr:from>
    <xdr:to>
      <xdr:col>7</xdr:col>
      <xdr:colOff>1465350</xdr:colOff>
      <xdr:row>356</xdr:row>
      <xdr:rowOff>1408200</xdr:rowOff>
    </xdr:to>
    <xdr:pic>
      <xdr:nvPicPr>
        <xdr:cNvPr id="913" name="Имя " descr="Descr "/>
        <xdr:cNvPicPr>
          <a:picLocks noChangeAspect="1"/>
        </xdr:cNvPicPr>
      </xdr:nvPicPr>
      <xdr:blipFill>
        <a:blip xmlns:r="http://schemas.openxmlformats.org/officeDocument/2006/relationships" r:embed="rId24"/>
        <a:stretch>
          <a:fillRect/>
        </a:stretch>
      </xdr:blipFill>
      <xdr:spPr>
        <a:xfrm>
          <a:off x="5398770" y="65051940"/>
          <a:ext cx="1332000" cy="1332000"/>
        </a:xfrm>
        <a:prstGeom prst="rect">
          <a:avLst/>
        </a:prstGeom>
        <a:ln w="9525">
          <a:solidFill>
            <a:srgbClr val="000000"/>
          </a:solidFill>
          <a:prstDash val="solid"/>
        </a:ln>
      </xdr:spPr>
    </xdr:pic>
    <xdr:clientData/>
  </xdr:twoCellAnchor>
  <xdr:twoCellAnchor>
    <xdr:from>
      <xdr:col>7</xdr:col>
      <xdr:colOff>133350</xdr:colOff>
      <xdr:row>357</xdr:row>
      <xdr:rowOff>76200</xdr:rowOff>
    </xdr:from>
    <xdr:to>
      <xdr:col>7</xdr:col>
      <xdr:colOff>1465350</xdr:colOff>
      <xdr:row>357</xdr:row>
      <xdr:rowOff>1408200</xdr:rowOff>
    </xdr:to>
    <xdr:pic>
      <xdr:nvPicPr>
        <xdr:cNvPr id="914" name="Имя " descr="Descr "/>
        <xdr:cNvPicPr>
          <a:picLocks noChangeAspect="1"/>
        </xdr:cNvPicPr>
      </xdr:nvPicPr>
      <xdr:blipFill>
        <a:blip xmlns:r="http://schemas.openxmlformats.org/officeDocument/2006/relationships" r:embed="rId25"/>
        <a:stretch>
          <a:fillRect/>
        </a:stretch>
      </xdr:blipFill>
      <xdr:spPr>
        <a:xfrm>
          <a:off x="5398770" y="66575940"/>
          <a:ext cx="1332000" cy="1332000"/>
        </a:xfrm>
        <a:prstGeom prst="rect">
          <a:avLst/>
        </a:prstGeom>
        <a:ln w="9525">
          <a:solidFill>
            <a:srgbClr val="000000"/>
          </a:solidFill>
          <a:prstDash val="solid"/>
        </a:ln>
      </xdr:spPr>
    </xdr:pic>
    <xdr:clientData/>
  </xdr:twoCellAnchor>
  <xdr:twoCellAnchor>
    <xdr:from>
      <xdr:col>7</xdr:col>
      <xdr:colOff>133350</xdr:colOff>
      <xdr:row>358</xdr:row>
      <xdr:rowOff>76200</xdr:rowOff>
    </xdr:from>
    <xdr:to>
      <xdr:col>7</xdr:col>
      <xdr:colOff>1465350</xdr:colOff>
      <xdr:row>358</xdr:row>
      <xdr:rowOff>1408200</xdr:rowOff>
    </xdr:to>
    <xdr:pic>
      <xdr:nvPicPr>
        <xdr:cNvPr id="916" name="Имя " descr="Descr "/>
        <xdr:cNvPicPr>
          <a:picLocks noChangeAspect="1"/>
        </xdr:cNvPicPr>
      </xdr:nvPicPr>
      <xdr:blipFill>
        <a:blip xmlns:r="http://schemas.openxmlformats.org/officeDocument/2006/relationships" r:embed="rId26"/>
        <a:stretch>
          <a:fillRect/>
        </a:stretch>
      </xdr:blipFill>
      <xdr:spPr>
        <a:xfrm>
          <a:off x="5398770" y="69623940"/>
          <a:ext cx="1332000" cy="1332000"/>
        </a:xfrm>
        <a:prstGeom prst="rect">
          <a:avLst/>
        </a:prstGeom>
        <a:ln w="9525">
          <a:solidFill>
            <a:srgbClr val="000000"/>
          </a:solidFill>
          <a:prstDash val="solid"/>
        </a:ln>
      </xdr:spPr>
    </xdr:pic>
    <xdr:clientData/>
  </xdr:twoCellAnchor>
  <xdr:twoCellAnchor>
    <xdr:from>
      <xdr:col>7</xdr:col>
      <xdr:colOff>133350</xdr:colOff>
      <xdr:row>359</xdr:row>
      <xdr:rowOff>76200</xdr:rowOff>
    </xdr:from>
    <xdr:to>
      <xdr:col>7</xdr:col>
      <xdr:colOff>1465350</xdr:colOff>
      <xdr:row>359</xdr:row>
      <xdr:rowOff>1408200</xdr:rowOff>
    </xdr:to>
    <xdr:pic>
      <xdr:nvPicPr>
        <xdr:cNvPr id="919" name="Имя " descr="Descr "/>
        <xdr:cNvPicPr>
          <a:picLocks noChangeAspect="1"/>
        </xdr:cNvPicPr>
      </xdr:nvPicPr>
      <xdr:blipFill>
        <a:blip xmlns:r="http://schemas.openxmlformats.org/officeDocument/2006/relationships" r:embed="rId27"/>
        <a:stretch>
          <a:fillRect/>
        </a:stretch>
      </xdr:blipFill>
      <xdr:spPr>
        <a:xfrm>
          <a:off x="5398770" y="74195940"/>
          <a:ext cx="1332000" cy="1332000"/>
        </a:xfrm>
        <a:prstGeom prst="rect">
          <a:avLst/>
        </a:prstGeom>
        <a:ln w="9525">
          <a:solidFill>
            <a:srgbClr val="000000"/>
          </a:solidFill>
          <a:prstDash val="solid"/>
        </a:ln>
      </xdr:spPr>
    </xdr:pic>
    <xdr:clientData/>
  </xdr:twoCellAnchor>
  <xdr:twoCellAnchor>
    <xdr:from>
      <xdr:col>7</xdr:col>
      <xdr:colOff>133350</xdr:colOff>
      <xdr:row>360</xdr:row>
      <xdr:rowOff>76200</xdr:rowOff>
    </xdr:from>
    <xdr:to>
      <xdr:col>7</xdr:col>
      <xdr:colOff>1465350</xdr:colOff>
      <xdr:row>360</xdr:row>
      <xdr:rowOff>1408200</xdr:rowOff>
    </xdr:to>
    <xdr:pic>
      <xdr:nvPicPr>
        <xdr:cNvPr id="920" name="Имя " descr="Descr "/>
        <xdr:cNvPicPr>
          <a:picLocks noChangeAspect="1"/>
        </xdr:cNvPicPr>
      </xdr:nvPicPr>
      <xdr:blipFill>
        <a:blip xmlns:r="http://schemas.openxmlformats.org/officeDocument/2006/relationships" r:embed="rId28"/>
        <a:stretch>
          <a:fillRect/>
        </a:stretch>
      </xdr:blipFill>
      <xdr:spPr>
        <a:xfrm>
          <a:off x="5398770" y="75719940"/>
          <a:ext cx="1332000" cy="1332000"/>
        </a:xfrm>
        <a:prstGeom prst="rect">
          <a:avLst/>
        </a:prstGeom>
        <a:ln w="9525">
          <a:solidFill>
            <a:srgbClr val="000000"/>
          </a:solidFill>
          <a:prstDash val="solid"/>
        </a:ln>
      </xdr:spPr>
    </xdr:pic>
    <xdr:clientData/>
  </xdr:twoCellAnchor>
  <xdr:twoCellAnchor>
    <xdr:from>
      <xdr:col>7</xdr:col>
      <xdr:colOff>123825</xdr:colOff>
      <xdr:row>329</xdr:row>
      <xdr:rowOff>85725</xdr:rowOff>
    </xdr:from>
    <xdr:to>
      <xdr:col>7</xdr:col>
      <xdr:colOff>1455825</xdr:colOff>
      <xdr:row>329</xdr:row>
      <xdr:rowOff>1417725</xdr:rowOff>
    </xdr:to>
    <xdr:pic>
      <xdr:nvPicPr>
        <xdr:cNvPr id="923" name="Имя " descr="Descr "/>
        <xdr:cNvPicPr>
          <a:picLocks noChangeAspect="1"/>
        </xdr:cNvPicPr>
      </xdr:nvPicPr>
      <xdr:blipFill>
        <a:blip xmlns:r="http://schemas.openxmlformats.org/officeDocument/2006/relationships" r:embed="rId29"/>
        <a:stretch>
          <a:fillRect/>
        </a:stretch>
      </xdr:blipFill>
      <xdr:spPr>
        <a:xfrm>
          <a:off x="5389245" y="5625465"/>
          <a:ext cx="1332000" cy="1332000"/>
        </a:xfrm>
        <a:prstGeom prst="rect">
          <a:avLst/>
        </a:prstGeom>
        <a:ln w="9525">
          <a:solidFill>
            <a:srgbClr val="000000"/>
          </a:solidFill>
          <a:prstDash val="solid"/>
        </a:ln>
      </xdr:spPr>
    </xdr:pic>
    <xdr:clientData/>
  </xdr:twoCellAnchor>
  <xdr:twoCellAnchor>
    <xdr:from>
      <xdr:col>7</xdr:col>
      <xdr:colOff>123825</xdr:colOff>
      <xdr:row>330</xdr:row>
      <xdr:rowOff>85725</xdr:rowOff>
    </xdr:from>
    <xdr:to>
      <xdr:col>7</xdr:col>
      <xdr:colOff>1455825</xdr:colOff>
      <xdr:row>330</xdr:row>
      <xdr:rowOff>1417725</xdr:rowOff>
    </xdr:to>
    <xdr:pic>
      <xdr:nvPicPr>
        <xdr:cNvPr id="924" name="Имя " descr="Descr "/>
        <xdr:cNvPicPr>
          <a:picLocks noChangeAspect="1"/>
        </xdr:cNvPicPr>
      </xdr:nvPicPr>
      <xdr:blipFill>
        <a:blip xmlns:r="http://schemas.openxmlformats.org/officeDocument/2006/relationships" r:embed="rId30"/>
        <a:stretch>
          <a:fillRect/>
        </a:stretch>
      </xdr:blipFill>
      <xdr:spPr>
        <a:xfrm>
          <a:off x="5389245" y="7149465"/>
          <a:ext cx="1332000" cy="1332000"/>
        </a:xfrm>
        <a:prstGeom prst="rect">
          <a:avLst/>
        </a:prstGeom>
        <a:ln w="9525">
          <a:solidFill>
            <a:srgbClr val="000000"/>
          </a:solidFill>
          <a:prstDash val="solid"/>
        </a:ln>
      </xdr:spPr>
    </xdr:pic>
    <xdr:clientData/>
  </xdr:twoCellAnchor>
  <xdr:twoCellAnchor>
    <xdr:from>
      <xdr:col>7</xdr:col>
      <xdr:colOff>123825</xdr:colOff>
      <xdr:row>331</xdr:row>
      <xdr:rowOff>85725</xdr:rowOff>
    </xdr:from>
    <xdr:to>
      <xdr:col>7</xdr:col>
      <xdr:colOff>1455825</xdr:colOff>
      <xdr:row>331</xdr:row>
      <xdr:rowOff>1417725</xdr:rowOff>
    </xdr:to>
    <xdr:pic>
      <xdr:nvPicPr>
        <xdr:cNvPr id="930" name="Имя " descr="Descr "/>
        <xdr:cNvPicPr>
          <a:picLocks noChangeAspect="1"/>
        </xdr:cNvPicPr>
      </xdr:nvPicPr>
      <xdr:blipFill>
        <a:blip xmlns:r="http://schemas.openxmlformats.org/officeDocument/2006/relationships" r:embed="rId31"/>
        <a:stretch>
          <a:fillRect/>
        </a:stretch>
      </xdr:blipFill>
      <xdr:spPr>
        <a:xfrm>
          <a:off x="5389245" y="16293465"/>
          <a:ext cx="1332000" cy="1332000"/>
        </a:xfrm>
        <a:prstGeom prst="rect">
          <a:avLst/>
        </a:prstGeom>
        <a:ln w="9525">
          <a:solidFill>
            <a:srgbClr val="000000"/>
          </a:solidFill>
          <a:prstDash val="solid"/>
        </a:ln>
      </xdr:spPr>
    </xdr:pic>
    <xdr:clientData/>
  </xdr:twoCellAnchor>
  <xdr:twoCellAnchor>
    <xdr:from>
      <xdr:col>7</xdr:col>
      <xdr:colOff>123825</xdr:colOff>
      <xdr:row>332</xdr:row>
      <xdr:rowOff>85725</xdr:rowOff>
    </xdr:from>
    <xdr:to>
      <xdr:col>7</xdr:col>
      <xdr:colOff>1455825</xdr:colOff>
      <xdr:row>332</xdr:row>
      <xdr:rowOff>1417725</xdr:rowOff>
    </xdr:to>
    <xdr:pic>
      <xdr:nvPicPr>
        <xdr:cNvPr id="932" name="Имя " descr="Descr "/>
        <xdr:cNvPicPr>
          <a:picLocks noChangeAspect="1"/>
        </xdr:cNvPicPr>
      </xdr:nvPicPr>
      <xdr:blipFill>
        <a:blip xmlns:r="http://schemas.openxmlformats.org/officeDocument/2006/relationships" r:embed="rId32"/>
        <a:stretch>
          <a:fillRect/>
        </a:stretch>
      </xdr:blipFill>
      <xdr:spPr>
        <a:xfrm>
          <a:off x="5389245" y="19341465"/>
          <a:ext cx="1332000" cy="1332000"/>
        </a:xfrm>
        <a:prstGeom prst="rect">
          <a:avLst/>
        </a:prstGeom>
        <a:ln w="9525">
          <a:solidFill>
            <a:srgbClr val="000000"/>
          </a:solidFill>
          <a:prstDash val="solid"/>
        </a:ln>
      </xdr:spPr>
    </xdr:pic>
    <xdr:clientData/>
  </xdr:twoCellAnchor>
  <xdr:twoCellAnchor>
    <xdr:from>
      <xdr:col>7</xdr:col>
      <xdr:colOff>123825</xdr:colOff>
      <xdr:row>333</xdr:row>
      <xdr:rowOff>85725</xdr:rowOff>
    </xdr:from>
    <xdr:to>
      <xdr:col>7</xdr:col>
      <xdr:colOff>1455825</xdr:colOff>
      <xdr:row>333</xdr:row>
      <xdr:rowOff>1417725</xdr:rowOff>
    </xdr:to>
    <xdr:pic>
      <xdr:nvPicPr>
        <xdr:cNvPr id="933" name="Имя " descr="Descr "/>
        <xdr:cNvPicPr>
          <a:picLocks noChangeAspect="1"/>
        </xdr:cNvPicPr>
      </xdr:nvPicPr>
      <xdr:blipFill>
        <a:blip xmlns:r="http://schemas.openxmlformats.org/officeDocument/2006/relationships" r:embed="rId33"/>
        <a:stretch>
          <a:fillRect/>
        </a:stretch>
      </xdr:blipFill>
      <xdr:spPr>
        <a:xfrm>
          <a:off x="5389245" y="20865465"/>
          <a:ext cx="1332000" cy="1332000"/>
        </a:xfrm>
        <a:prstGeom prst="rect">
          <a:avLst/>
        </a:prstGeom>
        <a:ln w="9525">
          <a:solidFill>
            <a:srgbClr val="000000"/>
          </a:solidFill>
          <a:prstDash val="solid"/>
        </a:ln>
      </xdr:spPr>
    </xdr:pic>
    <xdr:clientData/>
  </xdr:twoCellAnchor>
  <xdr:twoCellAnchor>
    <xdr:from>
      <xdr:col>7</xdr:col>
      <xdr:colOff>123825</xdr:colOff>
      <xdr:row>334</xdr:row>
      <xdr:rowOff>85725</xdr:rowOff>
    </xdr:from>
    <xdr:to>
      <xdr:col>7</xdr:col>
      <xdr:colOff>1455825</xdr:colOff>
      <xdr:row>334</xdr:row>
      <xdr:rowOff>1417725</xdr:rowOff>
    </xdr:to>
    <xdr:pic>
      <xdr:nvPicPr>
        <xdr:cNvPr id="937" name="Имя " descr="Descr "/>
        <xdr:cNvPicPr>
          <a:picLocks noChangeAspect="1"/>
        </xdr:cNvPicPr>
      </xdr:nvPicPr>
      <xdr:blipFill>
        <a:blip xmlns:r="http://schemas.openxmlformats.org/officeDocument/2006/relationships" r:embed="rId34"/>
        <a:stretch>
          <a:fillRect/>
        </a:stretch>
      </xdr:blipFill>
      <xdr:spPr>
        <a:xfrm>
          <a:off x="5389245" y="26961465"/>
          <a:ext cx="1332000" cy="1332000"/>
        </a:xfrm>
        <a:prstGeom prst="rect">
          <a:avLst/>
        </a:prstGeom>
        <a:ln w="9525">
          <a:solidFill>
            <a:srgbClr val="000000"/>
          </a:solidFill>
          <a:prstDash val="solid"/>
        </a:ln>
      </xdr:spPr>
    </xdr:pic>
    <xdr:clientData/>
  </xdr:twoCellAnchor>
  <xdr:twoCellAnchor>
    <xdr:from>
      <xdr:col>7</xdr:col>
      <xdr:colOff>123825</xdr:colOff>
      <xdr:row>335</xdr:row>
      <xdr:rowOff>85725</xdr:rowOff>
    </xdr:from>
    <xdr:to>
      <xdr:col>7</xdr:col>
      <xdr:colOff>1455825</xdr:colOff>
      <xdr:row>335</xdr:row>
      <xdr:rowOff>1417725</xdr:rowOff>
    </xdr:to>
    <xdr:pic>
      <xdr:nvPicPr>
        <xdr:cNvPr id="939" name="Имя " descr="Descr "/>
        <xdr:cNvPicPr>
          <a:picLocks noChangeAspect="1"/>
        </xdr:cNvPicPr>
      </xdr:nvPicPr>
      <xdr:blipFill>
        <a:blip xmlns:r="http://schemas.openxmlformats.org/officeDocument/2006/relationships" r:embed="rId35"/>
        <a:stretch>
          <a:fillRect/>
        </a:stretch>
      </xdr:blipFill>
      <xdr:spPr>
        <a:xfrm>
          <a:off x="5389245" y="30009465"/>
          <a:ext cx="1332000" cy="1332000"/>
        </a:xfrm>
        <a:prstGeom prst="rect">
          <a:avLst/>
        </a:prstGeom>
        <a:ln w="9525">
          <a:solidFill>
            <a:srgbClr val="000000"/>
          </a:solidFill>
          <a:prstDash val="solid"/>
        </a:ln>
      </xdr:spPr>
    </xdr:pic>
    <xdr:clientData/>
  </xdr:twoCellAnchor>
  <xdr:twoCellAnchor>
    <xdr:from>
      <xdr:col>7</xdr:col>
      <xdr:colOff>123825</xdr:colOff>
      <xdr:row>336</xdr:row>
      <xdr:rowOff>85725</xdr:rowOff>
    </xdr:from>
    <xdr:to>
      <xdr:col>7</xdr:col>
      <xdr:colOff>1455825</xdr:colOff>
      <xdr:row>336</xdr:row>
      <xdr:rowOff>1417725</xdr:rowOff>
    </xdr:to>
    <xdr:pic>
      <xdr:nvPicPr>
        <xdr:cNvPr id="940" name="Имя " descr="Descr "/>
        <xdr:cNvPicPr>
          <a:picLocks noChangeAspect="1"/>
        </xdr:cNvPicPr>
      </xdr:nvPicPr>
      <xdr:blipFill>
        <a:blip xmlns:r="http://schemas.openxmlformats.org/officeDocument/2006/relationships" r:embed="rId36"/>
        <a:stretch>
          <a:fillRect/>
        </a:stretch>
      </xdr:blipFill>
      <xdr:spPr>
        <a:xfrm>
          <a:off x="5389245" y="31533465"/>
          <a:ext cx="1332000" cy="1332000"/>
        </a:xfrm>
        <a:prstGeom prst="rect">
          <a:avLst/>
        </a:prstGeom>
        <a:ln w="9525">
          <a:solidFill>
            <a:srgbClr val="000000"/>
          </a:solidFill>
          <a:prstDash val="solid"/>
        </a:ln>
      </xdr:spPr>
    </xdr:pic>
    <xdr:clientData/>
  </xdr:twoCellAnchor>
  <xdr:twoCellAnchor>
    <xdr:from>
      <xdr:col>7</xdr:col>
      <xdr:colOff>123825</xdr:colOff>
      <xdr:row>337</xdr:row>
      <xdr:rowOff>85725</xdr:rowOff>
    </xdr:from>
    <xdr:to>
      <xdr:col>7</xdr:col>
      <xdr:colOff>1455825</xdr:colOff>
      <xdr:row>337</xdr:row>
      <xdr:rowOff>1417725</xdr:rowOff>
    </xdr:to>
    <xdr:pic>
      <xdr:nvPicPr>
        <xdr:cNvPr id="945" name="Имя " descr="Descr "/>
        <xdr:cNvPicPr>
          <a:picLocks noChangeAspect="1"/>
        </xdr:cNvPicPr>
      </xdr:nvPicPr>
      <xdr:blipFill>
        <a:blip xmlns:r="http://schemas.openxmlformats.org/officeDocument/2006/relationships" r:embed="rId37"/>
        <a:stretch>
          <a:fillRect/>
        </a:stretch>
      </xdr:blipFill>
      <xdr:spPr>
        <a:xfrm>
          <a:off x="5389245" y="39153465"/>
          <a:ext cx="1332000" cy="1332000"/>
        </a:xfrm>
        <a:prstGeom prst="rect">
          <a:avLst/>
        </a:prstGeom>
        <a:ln w="9525">
          <a:solidFill>
            <a:srgbClr val="000000"/>
          </a:solidFill>
          <a:prstDash val="solid"/>
        </a:ln>
      </xdr:spPr>
    </xdr:pic>
    <xdr:clientData/>
  </xdr:twoCellAnchor>
  <xdr:twoCellAnchor>
    <xdr:from>
      <xdr:col>7</xdr:col>
      <xdr:colOff>123825</xdr:colOff>
      <xdr:row>338</xdr:row>
      <xdr:rowOff>85725</xdr:rowOff>
    </xdr:from>
    <xdr:to>
      <xdr:col>7</xdr:col>
      <xdr:colOff>1455825</xdr:colOff>
      <xdr:row>338</xdr:row>
      <xdr:rowOff>1417725</xdr:rowOff>
    </xdr:to>
    <xdr:pic>
      <xdr:nvPicPr>
        <xdr:cNvPr id="949" name="Имя " descr="Descr "/>
        <xdr:cNvPicPr>
          <a:picLocks noChangeAspect="1"/>
        </xdr:cNvPicPr>
      </xdr:nvPicPr>
      <xdr:blipFill>
        <a:blip xmlns:r="http://schemas.openxmlformats.org/officeDocument/2006/relationships" r:embed="rId38"/>
        <a:stretch>
          <a:fillRect/>
        </a:stretch>
      </xdr:blipFill>
      <xdr:spPr>
        <a:xfrm>
          <a:off x="5389245" y="45249465"/>
          <a:ext cx="1332000" cy="1332000"/>
        </a:xfrm>
        <a:prstGeom prst="rect">
          <a:avLst/>
        </a:prstGeom>
        <a:ln w="9525">
          <a:solidFill>
            <a:srgbClr val="000000"/>
          </a:solidFill>
          <a:prstDash val="solid"/>
        </a:ln>
      </xdr:spPr>
    </xdr:pic>
    <xdr:clientData/>
  </xdr:twoCellAnchor>
  <xdr:twoCellAnchor>
    <xdr:from>
      <xdr:col>7</xdr:col>
      <xdr:colOff>123825</xdr:colOff>
      <xdr:row>339</xdr:row>
      <xdr:rowOff>85725</xdr:rowOff>
    </xdr:from>
    <xdr:to>
      <xdr:col>7</xdr:col>
      <xdr:colOff>1455825</xdr:colOff>
      <xdr:row>339</xdr:row>
      <xdr:rowOff>1417725</xdr:rowOff>
    </xdr:to>
    <xdr:pic>
      <xdr:nvPicPr>
        <xdr:cNvPr id="950" name="Имя " descr="Descr "/>
        <xdr:cNvPicPr>
          <a:picLocks noChangeAspect="1"/>
        </xdr:cNvPicPr>
      </xdr:nvPicPr>
      <xdr:blipFill>
        <a:blip xmlns:r="http://schemas.openxmlformats.org/officeDocument/2006/relationships" r:embed="rId39"/>
        <a:stretch>
          <a:fillRect/>
        </a:stretch>
      </xdr:blipFill>
      <xdr:spPr>
        <a:xfrm>
          <a:off x="5389245" y="46773465"/>
          <a:ext cx="1332000" cy="1332000"/>
        </a:xfrm>
        <a:prstGeom prst="rect">
          <a:avLst/>
        </a:prstGeom>
        <a:ln w="9525">
          <a:solidFill>
            <a:srgbClr val="000000"/>
          </a:solidFill>
          <a:prstDash val="solid"/>
        </a:ln>
      </xdr:spPr>
    </xdr:pic>
    <xdr:clientData/>
  </xdr:twoCellAnchor>
  <xdr:twoCellAnchor>
    <xdr:from>
      <xdr:col>7</xdr:col>
      <xdr:colOff>123825</xdr:colOff>
      <xdr:row>340</xdr:row>
      <xdr:rowOff>85725</xdr:rowOff>
    </xdr:from>
    <xdr:to>
      <xdr:col>7</xdr:col>
      <xdr:colOff>1455825</xdr:colOff>
      <xdr:row>340</xdr:row>
      <xdr:rowOff>1417725</xdr:rowOff>
    </xdr:to>
    <xdr:pic>
      <xdr:nvPicPr>
        <xdr:cNvPr id="957" name="Имя " descr="Descr "/>
        <xdr:cNvPicPr>
          <a:picLocks noChangeAspect="1"/>
        </xdr:cNvPicPr>
      </xdr:nvPicPr>
      <xdr:blipFill>
        <a:blip xmlns:r="http://schemas.openxmlformats.org/officeDocument/2006/relationships" r:embed="rId40"/>
        <a:stretch>
          <a:fillRect/>
        </a:stretch>
      </xdr:blipFill>
      <xdr:spPr>
        <a:xfrm>
          <a:off x="5389245" y="57441465"/>
          <a:ext cx="1332000" cy="1332000"/>
        </a:xfrm>
        <a:prstGeom prst="rect">
          <a:avLst/>
        </a:prstGeom>
        <a:ln w="9525">
          <a:solidFill>
            <a:srgbClr val="000000"/>
          </a:solidFill>
          <a:prstDash val="solid"/>
        </a:ln>
      </xdr:spPr>
    </xdr:pic>
    <xdr:clientData/>
  </xdr:twoCellAnchor>
  <xdr:twoCellAnchor>
    <xdr:from>
      <xdr:col>7</xdr:col>
      <xdr:colOff>133350</xdr:colOff>
      <xdr:row>303</xdr:row>
      <xdr:rowOff>123825</xdr:rowOff>
    </xdr:from>
    <xdr:to>
      <xdr:col>7</xdr:col>
      <xdr:colOff>1465350</xdr:colOff>
      <xdr:row>303</xdr:row>
      <xdr:rowOff>1455825</xdr:rowOff>
    </xdr:to>
    <xdr:pic>
      <xdr:nvPicPr>
        <xdr:cNvPr id="962" name="Имя " descr="Descr "/>
        <xdr:cNvPicPr>
          <a:picLocks noChangeAspect="1"/>
        </xdr:cNvPicPr>
      </xdr:nvPicPr>
      <xdr:blipFill>
        <a:blip xmlns:r="http://schemas.openxmlformats.org/officeDocument/2006/relationships" r:embed="rId41"/>
        <a:stretch>
          <a:fillRect/>
        </a:stretch>
      </xdr:blipFill>
      <xdr:spPr>
        <a:xfrm>
          <a:off x="5248275" y="4171950"/>
          <a:ext cx="1332000" cy="1332000"/>
        </a:xfrm>
        <a:prstGeom prst="rect">
          <a:avLst/>
        </a:prstGeom>
        <a:ln w="9525">
          <a:solidFill>
            <a:srgbClr val="000000"/>
          </a:solidFill>
          <a:prstDash val="solid"/>
        </a:ln>
      </xdr:spPr>
    </xdr:pic>
    <xdr:clientData/>
  </xdr:twoCellAnchor>
  <xdr:twoCellAnchor>
    <xdr:from>
      <xdr:col>7</xdr:col>
      <xdr:colOff>133350</xdr:colOff>
      <xdr:row>304</xdr:row>
      <xdr:rowOff>123825</xdr:rowOff>
    </xdr:from>
    <xdr:to>
      <xdr:col>7</xdr:col>
      <xdr:colOff>1465350</xdr:colOff>
      <xdr:row>304</xdr:row>
      <xdr:rowOff>1455825</xdr:rowOff>
    </xdr:to>
    <xdr:pic>
      <xdr:nvPicPr>
        <xdr:cNvPr id="967" name="Имя " descr="Descr "/>
        <xdr:cNvPicPr>
          <a:picLocks noChangeAspect="1"/>
        </xdr:cNvPicPr>
      </xdr:nvPicPr>
      <xdr:blipFill>
        <a:blip xmlns:r="http://schemas.openxmlformats.org/officeDocument/2006/relationships" r:embed="rId42"/>
        <a:stretch>
          <a:fillRect/>
        </a:stretch>
      </xdr:blipFill>
      <xdr:spPr>
        <a:xfrm>
          <a:off x="5248275" y="11791950"/>
          <a:ext cx="1332000" cy="1332000"/>
        </a:xfrm>
        <a:prstGeom prst="rect">
          <a:avLst/>
        </a:prstGeom>
        <a:ln w="9525">
          <a:solidFill>
            <a:srgbClr val="000000"/>
          </a:solidFill>
          <a:prstDash val="solid"/>
        </a:ln>
      </xdr:spPr>
    </xdr:pic>
    <xdr:clientData/>
  </xdr:twoCellAnchor>
  <xdr:twoCellAnchor>
    <xdr:from>
      <xdr:col>7</xdr:col>
      <xdr:colOff>133350</xdr:colOff>
      <xdr:row>305</xdr:row>
      <xdr:rowOff>123825</xdr:rowOff>
    </xdr:from>
    <xdr:to>
      <xdr:col>7</xdr:col>
      <xdr:colOff>1465350</xdr:colOff>
      <xdr:row>305</xdr:row>
      <xdr:rowOff>1455825</xdr:rowOff>
    </xdr:to>
    <xdr:pic>
      <xdr:nvPicPr>
        <xdr:cNvPr id="976" name="Имя " descr="Descr "/>
        <xdr:cNvPicPr>
          <a:picLocks noChangeAspect="1"/>
        </xdr:cNvPicPr>
      </xdr:nvPicPr>
      <xdr:blipFill>
        <a:blip xmlns:r="http://schemas.openxmlformats.org/officeDocument/2006/relationships" r:embed="rId43"/>
        <a:stretch>
          <a:fillRect/>
        </a:stretch>
      </xdr:blipFill>
      <xdr:spPr>
        <a:xfrm>
          <a:off x="5248275" y="25507950"/>
          <a:ext cx="1332000" cy="1332000"/>
        </a:xfrm>
        <a:prstGeom prst="rect">
          <a:avLst/>
        </a:prstGeom>
        <a:ln w="9525">
          <a:solidFill>
            <a:srgbClr val="000000"/>
          </a:solidFill>
          <a:prstDash val="solid"/>
        </a:ln>
      </xdr:spPr>
    </xdr:pic>
    <xdr:clientData/>
  </xdr:twoCellAnchor>
  <xdr:twoCellAnchor>
    <xdr:from>
      <xdr:col>7</xdr:col>
      <xdr:colOff>133350</xdr:colOff>
      <xdr:row>306</xdr:row>
      <xdr:rowOff>123825</xdr:rowOff>
    </xdr:from>
    <xdr:to>
      <xdr:col>7</xdr:col>
      <xdr:colOff>1465350</xdr:colOff>
      <xdr:row>306</xdr:row>
      <xdr:rowOff>1455825</xdr:rowOff>
    </xdr:to>
    <xdr:pic>
      <xdr:nvPicPr>
        <xdr:cNvPr id="979" name="Имя " descr="Descr "/>
        <xdr:cNvPicPr>
          <a:picLocks noChangeAspect="1"/>
        </xdr:cNvPicPr>
      </xdr:nvPicPr>
      <xdr:blipFill>
        <a:blip xmlns:r="http://schemas.openxmlformats.org/officeDocument/2006/relationships" r:embed="rId44"/>
        <a:stretch>
          <a:fillRect/>
        </a:stretch>
      </xdr:blipFill>
      <xdr:spPr>
        <a:xfrm>
          <a:off x="5248275" y="30079950"/>
          <a:ext cx="1332000" cy="1332000"/>
        </a:xfrm>
        <a:prstGeom prst="rect">
          <a:avLst/>
        </a:prstGeom>
        <a:ln w="9525">
          <a:solidFill>
            <a:srgbClr val="000000"/>
          </a:solidFill>
          <a:prstDash val="solid"/>
        </a:ln>
      </xdr:spPr>
    </xdr:pic>
    <xdr:clientData/>
  </xdr:twoCellAnchor>
  <xdr:twoCellAnchor>
    <xdr:from>
      <xdr:col>7</xdr:col>
      <xdr:colOff>133350</xdr:colOff>
      <xdr:row>307</xdr:row>
      <xdr:rowOff>123825</xdr:rowOff>
    </xdr:from>
    <xdr:to>
      <xdr:col>7</xdr:col>
      <xdr:colOff>1465350</xdr:colOff>
      <xdr:row>307</xdr:row>
      <xdr:rowOff>1455825</xdr:rowOff>
    </xdr:to>
    <xdr:pic>
      <xdr:nvPicPr>
        <xdr:cNvPr id="984" name="Имя " descr="Descr "/>
        <xdr:cNvPicPr>
          <a:picLocks noChangeAspect="1"/>
        </xdr:cNvPicPr>
      </xdr:nvPicPr>
      <xdr:blipFill>
        <a:blip xmlns:r="http://schemas.openxmlformats.org/officeDocument/2006/relationships" r:embed="rId45"/>
        <a:stretch>
          <a:fillRect/>
        </a:stretch>
      </xdr:blipFill>
      <xdr:spPr>
        <a:xfrm>
          <a:off x="5248275" y="37699950"/>
          <a:ext cx="1332000" cy="1332000"/>
        </a:xfrm>
        <a:prstGeom prst="rect">
          <a:avLst/>
        </a:prstGeom>
        <a:ln w="9525">
          <a:solidFill>
            <a:srgbClr val="000000"/>
          </a:solidFill>
          <a:prstDash val="solid"/>
        </a:ln>
      </xdr:spPr>
    </xdr:pic>
    <xdr:clientData/>
  </xdr:twoCellAnchor>
  <xdr:twoCellAnchor>
    <xdr:from>
      <xdr:col>7</xdr:col>
      <xdr:colOff>133350</xdr:colOff>
      <xdr:row>308</xdr:row>
      <xdr:rowOff>123825</xdr:rowOff>
    </xdr:from>
    <xdr:to>
      <xdr:col>7</xdr:col>
      <xdr:colOff>1465350</xdr:colOff>
      <xdr:row>308</xdr:row>
      <xdr:rowOff>1455825</xdr:rowOff>
    </xdr:to>
    <xdr:pic>
      <xdr:nvPicPr>
        <xdr:cNvPr id="985" name="Имя " descr="Descr "/>
        <xdr:cNvPicPr>
          <a:picLocks noChangeAspect="1"/>
        </xdr:cNvPicPr>
      </xdr:nvPicPr>
      <xdr:blipFill>
        <a:blip xmlns:r="http://schemas.openxmlformats.org/officeDocument/2006/relationships" r:embed="rId46"/>
        <a:stretch>
          <a:fillRect/>
        </a:stretch>
      </xdr:blipFill>
      <xdr:spPr>
        <a:xfrm>
          <a:off x="5248275" y="39223950"/>
          <a:ext cx="1332000" cy="1332000"/>
        </a:xfrm>
        <a:prstGeom prst="rect">
          <a:avLst/>
        </a:prstGeom>
        <a:ln w="9525">
          <a:solidFill>
            <a:srgbClr val="000000"/>
          </a:solidFill>
          <a:prstDash val="solid"/>
        </a:ln>
      </xdr:spPr>
    </xdr:pic>
    <xdr:clientData/>
  </xdr:twoCellAnchor>
  <xdr:twoCellAnchor>
    <xdr:from>
      <xdr:col>7</xdr:col>
      <xdr:colOff>133350</xdr:colOff>
      <xdr:row>309</xdr:row>
      <xdr:rowOff>123825</xdr:rowOff>
    </xdr:from>
    <xdr:to>
      <xdr:col>7</xdr:col>
      <xdr:colOff>1465350</xdr:colOff>
      <xdr:row>309</xdr:row>
      <xdr:rowOff>1455825</xdr:rowOff>
    </xdr:to>
    <xdr:pic>
      <xdr:nvPicPr>
        <xdr:cNvPr id="987" name="Имя " descr="Descr "/>
        <xdr:cNvPicPr>
          <a:picLocks noChangeAspect="1"/>
        </xdr:cNvPicPr>
      </xdr:nvPicPr>
      <xdr:blipFill>
        <a:blip xmlns:r="http://schemas.openxmlformats.org/officeDocument/2006/relationships" r:embed="rId47"/>
        <a:stretch>
          <a:fillRect/>
        </a:stretch>
      </xdr:blipFill>
      <xdr:spPr>
        <a:xfrm>
          <a:off x="5248275" y="42271950"/>
          <a:ext cx="1332000" cy="1332000"/>
        </a:xfrm>
        <a:prstGeom prst="rect">
          <a:avLst/>
        </a:prstGeom>
        <a:ln w="9525">
          <a:solidFill>
            <a:srgbClr val="000000"/>
          </a:solidFill>
          <a:prstDash val="solid"/>
        </a:ln>
      </xdr:spPr>
    </xdr:pic>
    <xdr:clientData/>
  </xdr:twoCellAnchor>
  <xdr:twoCellAnchor>
    <xdr:from>
      <xdr:col>7</xdr:col>
      <xdr:colOff>133350</xdr:colOff>
      <xdr:row>310</xdr:row>
      <xdr:rowOff>123825</xdr:rowOff>
    </xdr:from>
    <xdr:to>
      <xdr:col>7</xdr:col>
      <xdr:colOff>1465350</xdr:colOff>
      <xdr:row>310</xdr:row>
      <xdr:rowOff>1455825</xdr:rowOff>
    </xdr:to>
    <xdr:pic>
      <xdr:nvPicPr>
        <xdr:cNvPr id="988" name="Имя " descr="Descr "/>
        <xdr:cNvPicPr>
          <a:picLocks noChangeAspect="1"/>
        </xdr:cNvPicPr>
      </xdr:nvPicPr>
      <xdr:blipFill>
        <a:blip xmlns:r="http://schemas.openxmlformats.org/officeDocument/2006/relationships" r:embed="rId48"/>
        <a:stretch>
          <a:fillRect/>
        </a:stretch>
      </xdr:blipFill>
      <xdr:spPr>
        <a:xfrm>
          <a:off x="5248275" y="43795950"/>
          <a:ext cx="1332000" cy="1332000"/>
        </a:xfrm>
        <a:prstGeom prst="rect">
          <a:avLst/>
        </a:prstGeom>
        <a:ln w="9525">
          <a:solidFill>
            <a:srgbClr val="000000"/>
          </a:solidFill>
          <a:prstDash val="solid"/>
        </a:ln>
      </xdr:spPr>
    </xdr:pic>
    <xdr:clientData/>
  </xdr:twoCellAnchor>
  <xdr:twoCellAnchor>
    <xdr:from>
      <xdr:col>7</xdr:col>
      <xdr:colOff>133350</xdr:colOff>
      <xdr:row>311</xdr:row>
      <xdr:rowOff>123825</xdr:rowOff>
    </xdr:from>
    <xdr:to>
      <xdr:col>7</xdr:col>
      <xdr:colOff>1465350</xdr:colOff>
      <xdr:row>311</xdr:row>
      <xdr:rowOff>1455825</xdr:rowOff>
    </xdr:to>
    <xdr:pic>
      <xdr:nvPicPr>
        <xdr:cNvPr id="989" name="Имя " descr="Descr "/>
        <xdr:cNvPicPr>
          <a:picLocks noChangeAspect="1"/>
        </xdr:cNvPicPr>
      </xdr:nvPicPr>
      <xdr:blipFill>
        <a:blip xmlns:r="http://schemas.openxmlformats.org/officeDocument/2006/relationships" r:embed="rId49"/>
        <a:stretch>
          <a:fillRect/>
        </a:stretch>
      </xdr:blipFill>
      <xdr:spPr>
        <a:xfrm>
          <a:off x="5248275" y="45319950"/>
          <a:ext cx="1332000" cy="1332000"/>
        </a:xfrm>
        <a:prstGeom prst="rect">
          <a:avLst/>
        </a:prstGeom>
        <a:ln w="9525">
          <a:solidFill>
            <a:srgbClr val="000000"/>
          </a:solidFill>
          <a:prstDash val="solid"/>
        </a:ln>
      </xdr:spPr>
    </xdr:pic>
    <xdr:clientData/>
  </xdr:twoCellAnchor>
  <xdr:twoCellAnchor>
    <xdr:from>
      <xdr:col>7</xdr:col>
      <xdr:colOff>133350</xdr:colOff>
      <xdr:row>312</xdr:row>
      <xdr:rowOff>123825</xdr:rowOff>
    </xdr:from>
    <xdr:to>
      <xdr:col>7</xdr:col>
      <xdr:colOff>1465350</xdr:colOff>
      <xdr:row>312</xdr:row>
      <xdr:rowOff>1455825</xdr:rowOff>
    </xdr:to>
    <xdr:pic>
      <xdr:nvPicPr>
        <xdr:cNvPr id="992" name="Имя " descr="Descr "/>
        <xdr:cNvPicPr>
          <a:picLocks noChangeAspect="1"/>
        </xdr:cNvPicPr>
      </xdr:nvPicPr>
      <xdr:blipFill>
        <a:blip xmlns:r="http://schemas.openxmlformats.org/officeDocument/2006/relationships" r:embed="rId50"/>
        <a:stretch>
          <a:fillRect/>
        </a:stretch>
      </xdr:blipFill>
      <xdr:spPr>
        <a:xfrm>
          <a:off x="5248275" y="49891950"/>
          <a:ext cx="1332000" cy="1332000"/>
        </a:xfrm>
        <a:prstGeom prst="rect">
          <a:avLst/>
        </a:prstGeom>
        <a:ln w="9525">
          <a:solidFill>
            <a:srgbClr val="000000"/>
          </a:solidFill>
          <a:prstDash val="solid"/>
        </a:ln>
      </xdr:spPr>
    </xdr:pic>
    <xdr:clientData/>
  </xdr:twoCellAnchor>
  <xdr:twoCellAnchor>
    <xdr:from>
      <xdr:col>7</xdr:col>
      <xdr:colOff>133350</xdr:colOff>
      <xdr:row>313</xdr:row>
      <xdr:rowOff>123825</xdr:rowOff>
    </xdr:from>
    <xdr:to>
      <xdr:col>7</xdr:col>
      <xdr:colOff>1465350</xdr:colOff>
      <xdr:row>313</xdr:row>
      <xdr:rowOff>1455825</xdr:rowOff>
    </xdr:to>
    <xdr:pic>
      <xdr:nvPicPr>
        <xdr:cNvPr id="994" name="Имя " descr="Descr "/>
        <xdr:cNvPicPr>
          <a:picLocks noChangeAspect="1"/>
        </xdr:cNvPicPr>
      </xdr:nvPicPr>
      <xdr:blipFill>
        <a:blip xmlns:r="http://schemas.openxmlformats.org/officeDocument/2006/relationships" r:embed="rId51"/>
        <a:stretch>
          <a:fillRect/>
        </a:stretch>
      </xdr:blipFill>
      <xdr:spPr>
        <a:xfrm>
          <a:off x="5248275" y="52939950"/>
          <a:ext cx="1332000" cy="1332000"/>
        </a:xfrm>
        <a:prstGeom prst="rect">
          <a:avLst/>
        </a:prstGeom>
        <a:ln w="9525">
          <a:solidFill>
            <a:srgbClr val="000000"/>
          </a:solidFill>
          <a:prstDash val="solid"/>
        </a:ln>
      </xdr:spPr>
    </xdr:pic>
    <xdr:clientData/>
  </xdr:twoCellAnchor>
  <xdr:twoCellAnchor>
    <xdr:from>
      <xdr:col>7</xdr:col>
      <xdr:colOff>133350</xdr:colOff>
      <xdr:row>314</xdr:row>
      <xdr:rowOff>123825</xdr:rowOff>
    </xdr:from>
    <xdr:to>
      <xdr:col>7</xdr:col>
      <xdr:colOff>1465350</xdr:colOff>
      <xdr:row>314</xdr:row>
      <xdr:rowOff>1455825</xdr:rowOff>
    </xdr:to>
    <xdr:pic>
      <xdr:nvPicPr>
        <xdr:cNvPr id="995" name="Имя " descr="Descr "/>
        <xdr:cNvPicPr>
          <a:picLocks noChangeAspect="1"/>
        </xdr:cNvPicPr>
      </xdr:nvPicPr>
      <xdr:blipFill>
        <a:blip xmlns:r="http://schemas.openxmlformats.org/officeDocument/2006/relationships" r:embed="rId52"/>
        <a:stretch>
          <a:fillRect/>
        </a:stretch>
      </xdr:blipFill>
      <xdr:spPr>
        <a:xfrm>
          <a:off x="5248275" y="54463950"/>
          <a:ext cx="1332000" cy="1332000"/>
        </a:xfrm>
        <a:prstGeom prst="rect">
          <a:avLst/>
        </a:prstGeom>
        <a:ln w="9525">
          <a:solidFill>
            <a:srgbClr val="000000"/>
          </a:solidFill>
          <a:prstDash val="solid"/>
        </a:ln>
      </xdr:spPr>
    </xdr:pic>
    <xdr:clientData/>
  </xdr:twoCellAnchor>
  <xdr:twoCellAnchor>
    <xdr:from>
      <xdr:col>7</xdr:col>
      <xdr:colOff>133350</xdr:colOff>
      <xdr:row>315</xdr:row>
      <xdr:rowOff>123825</xdr:rowOff>
    </xdr:from>
    <xdr:to>
      <xdr:col>7</xdr:col>
      <xdr:colOff>1465350</xdr:colOff>
      <xdr:row>315</xdr:row>
      <xdr:rowOff>1455825</xdr:rowOff>
    </xdr:to>
    <xdr:pic>
      <xdr:nvPicPr>
        <xdr:cNvPr id="996" name="Имя " descr="Descr "/>
        <xdr:cNvPicPr>
          <a:picLocks noChangeAspect="1"/>
        </xdr:cNvPicPr>
      </xdr:nvPicPr>
      <xdr:blipFill>
        <a:blip xmlns:r="http://schemas.openxmlformats.org/officeDocument/2006/relationships" r:embed="rId53"/>
        <a:stretch>
          <a:fillRect/>
        </a:stretch>
      </xdr:blipFill>
      <xdr:spPr>
        <a:xfrm>
          <a:off x="5248275" y="55987950"/>
          <a:ext cx="1332000" cy="1332000"/>
        </a:xfrm>
        <a:prstGeom prst="rect">
          <a:avLst/>
        </a:prstGeom>
        <a:ln w="9525">
          <a:solidFill>
            <a:srgbClr val="000000"/>
          </a:solidFill>
          <a:prstDash val="solid"/>
        </a:ln>
      </xdr:spPr>
    </xdr:pic>
    <xdr:clientData/>
  </xdr:twoCellAnchor>
  <xdr:twoCellAnchor>
    <xdr:from>
      <xdr:col>7</xdr:col>
      <xdr:colOff>133350</xdr:colOff>
      <xdr:row>316</xdr:row>
      <xdr:rowOff>123825</xdr:rowOff>
    </xdr:from>
    <xdr:to>
      <xdr:col>7</xdr:col>
      <xdr:colOff>1465350</xdr:colOff>
      <xdr:row>316</xdr:row>
      <xdr:rowOff>1455825</xdr:rowOff>
    </xdr:to>
    <xdr:pic>
      <xdr:nvPicPr>
        <xdr:cNvPr id="997" name="Имя " descr="Descr "/>
        <xdr:cNvPicPr>
          <a:picLocks noChangeAspect="1"/>
        </xdr:cNvPicPr>
      </xdr:nvPicPr>
      <xdr:blipFill>
        <a:blip xmlns:r="http://schemas.openxmlformats.org/officeDocument/2006/relationships" r:embed="rId54"/>
        <a:stretch>
          <a:fillRect/>
        </a:stretch>
      </xdr:blipFill>
      <xdr:spPr>
        <a:xfrm>
          <a:off x="5248275" y="57511950"/>
          <a:ext cx="1332000" cy="1332000"/>
        </a:xfrm>
        <a:prstGeom prst="rect">
          <a:avLst/>
        </a:prstGeom>
        <a:ln w="9525">
          <a:solidFill>
            <a:srgbClr val="000000"/>
          </a:solidFill>
          <a:prstDash val="solid"/>
        </a:ln>
      </xdr:spPr>
    </xdr:pic>
    <xdr:clientData/>
  </xdr:twoCellAnchor>
  <xdr:twoCellAnchor>
    <xdr:from>
      <xdr:col>7</xdr:col>
      <xdr:colOff>133350</xdr:colOff>
      <xdr:row>317</xdr:row>
      <xdr:rowOff>123825</xdr:rowOff>
    </xdr:from>
    <xdr:to>
      <xdr:col>7</xdr:col>
      <xdr:colOff>1465350</xdr:colOff>
      <xdr:row>317</xdr:row>
      <xdr:rowOff>1455825</xdr:rowOff>
    </xdr:to>
    <xdr:pic>
      <xdr:nvPicPr>
        <xdr:cNvPr id="998" name="Имя " descr="Descr "/>
        <xdr:cNvPicPr>
          <a:picLocks noChangeAspect="1"/>
        </xdr:cNvPicPr>
      </xdr:nvPicPr>
      <xdr:blipFill>
        <a:blip xmlns:r="http://schemas.openxmlformats.org/officeDocument/2006/relationships" r:embed="rId55"/>
        <a:stretch>
          <a:fillRect/>
        </a:stretch>
      </xdr:blipFill>
      <xdr:spPr>
        <a:xfrm>
          <a:off x="5248275" y="59035950"/>
          <a:ext cx="1332000" cy="1332000"/>
        </a:xfrm>
        <a:prstGeom prst="rect">
          <a:avLst/>
        </a:prstGeom>
        <a:ln w="9525">
          <a:solidFill>
            <a:srgbClr val="000000"/>
          </a:solidFill>
          <a:prstDash val="solid"/>
        </a:ln>
      </xdr:spPr>
    </xdr:pic>
    <xdr:clientData/>
  </xdr:twoCellAnchor>
  <xdr:twoCellAnchor>
    <xdr:from>
      <xdr:col>7</xdr:col>
      <xdr:colOff>133350</xdr:colOff>
      <xdr:row>318</xdr:row>
      <xdr:rowOff>123825</xdr:rowOff>
    </xdr:from>
    <xdr:to>
      <xdr:col>7</xdr:col>
      <xdr:colOff>1465350</xdr:colOff>
      <xdr:row>318</xdr:row>
      <xdr:rowOff>1455825</xdr:rowOff>
    </xdr:to>
    <xdr:pic>
      <xdr:nvPicPr>
        <xdr:cNvPr id="999" name="Имя " descr="Descr "/>
        <xdr:cNvPicPr>
          <a:picLocks noChangeAspect="1"/>
        </xdr:cNvPicPr>
      </xdr:nvPicPr>
      <xdr:blipFill>
        <a:blip xmlns:r="http://schemas.openxmlformats.org/officeDocument/2006/relationships" r:embed="rId56"/>
        <a:stretch>
          <a:fillRect/>
        </a:stretch>
      </xdr:blipFill>
      <xdr:spPr>
        <a:xfrm>
          <a:off x="5248275" y="60559950"/>
          <a:ext cx="1332000" cy="1332000"/>
        </a:xfrm>
        <a:prstGeom prst="rect">
          <a:avLst/>
        </a:prstGeom>
        <a:ln w="9525">
          <a:solidFill>
            <a:srgbClr val="000000"/>
          </a:solidFill>
          <a:prstDash val="solid"/>
        </a:ln>
      </xdr:spPr>
    </xdr:pic>
    <xdr:clientData/>
  </xdr:twoCellAnchor>
  <xdr:twoCellAnchor>
    <xdr:from>
      <xdr:col>7</xdr:col>
      <xdr:colOff>133350</xdr:colOff>
      <xdr:row>319</xdr:row>
      <xdr:rowOff>123825</xdr:rowOff>
    </xdr:from>
    <xdr:to>
      <xdr:col>7</xdr:col>
      <xdr:colOff>1465350</xdr:colOff>
      <xdr:row>319</xdr:row>
      <xdr:rowOff>1455825</xdr:rowOff>
    </xdr:to>
    <xdr:pic>
      <xdr:nvPicPr>
        <xdr:cNvPr id="1000" name="Имя " descr="Descr "/>
        <xdr:cNvPicPr>
          <a:picLocks noChangeAspect="1"/>
        </xdr:cNvPicPr>
      </xdr:nvPicPr>
      <xdr:blipFill>
        <a:blip xmlns:r="http://schemas.openxmlformats.org/officeDocument/2006/relationships" r:embed="rId57"/>
        <a:stretch>
          <a:fillRect/>
        </a:stretch>
      </xdr:blipFill>
      <xdr:spPr>
        <a:xfrm>
          <a:off x="5248275" y="62083950"/>
          <a:ext cx="1332000" cy="1332000"/>
        </a:xfrm>
        <a:prstGeom prst="rect">
          <a:avLst/>
        </a:prstGeom>
        <a:ln w="9525">
          <a:solidFill>
            <a:srgbClr val="000000"/>
          </a:solidFill>
          <a:prstDash val="solid"/>
        </a:ln>
      </xdr:spPr>
    </xdr:pic>
    <xdr:clientData/>
  </xdr:twoCellAnchor>
  <xdr:twoCellAnchor>
    <xdr:from>
      <xdr:col>7</xdr:col>
      <xdr:colOff>133350</xdr:colOff>
      <xdr:row>320</xdr:row>
      <xdr:rowOff>123825</xdr:rowOff>
    </xdr:from>
    <xdr:to>
      <xdr:col>7</xdr:col>
      <xdr:colOff>1465350</xdr:colOff>
      <xdr:row>320</xdr:row>
      <xdr:rowOff>1455825</xdr:rowOff>
    </xdr:to>
    <xdr:pic>
      <xdr:nvPicPr>
        <xdr:cNvPr id="1002" name="Имя " descr="Descr "/>
        <xdr:cNvPicPr>
          <a:picLocks noChangeAspect="1"/>
        </xdr:cNvPicPr>
      </xdr:nvPicPr>
      <xdr:blipFill>
        <a:blip xmlns:r="http://schemas.openxmlformats.org/officeDocument/2006/relationships" r:embed="rId58"/>
        <a:stretch>
          <a:fillRect/>
        </a:stretch>
      </xdr:blipFill>
      <xdr:spPr>
        <a:xfrm>
          <a:off x="5248275" y="65131950"/>
          <a:ext cx="1332000" cy="1332000"/>
        </a:xfrm>
        <a:prstGeom prst="rect">
          <a:avLst/>
        </a:prstGeom>
        <a:ln w="9525">
          <a:solidFill>
            <a:srgbClr val="000000"/>
          </a:solidFill>
          <a:prstDash val="solid"/>
        </a:ln>
      </xdr:spPr>
    </xdr:pic>
    <xdr:clientData/>
  </xdr:twoCellAnchor>
  <xdr:twoCellAnchor>
    <xdr:from>
      <xdr:col>7</xdr:col>
      <xdr:colOff>133350</xdr:colOff>
      <xdr:row>321</xdr:row>
      <xdr:rowOff>123825</xdr:rowOff>
    </xdr:from>
    <xdr:to>
      <xdr:col>7</xdr:col>
      <xdr:colOff>1465350</xdr:colOff>
      <xdr:row>321</xdr:row>
      <xdr:rowOff>1455825</xdr:rowOff>
    </xdr:to>
    <xdr:pic>
      <xdr:nvPicPr>
        <xdr:cNvPr id="1004" name="Имя " descr="Descr "/>
        <xdr:cNvPicPr>
          <a:picLocks noChangeAspect="1"/>
        </xdr:cNvPicPr>
      </xdr:nvPicPr>
      <xdr:blipFill>
        <a:blip xmlns:r="http://schemas.openxmlformats.org/officeDocument/2006/relationships" r:embed="rId59"/>
        <a:stretch>
          <a:fillRect/>
        </a:stretch>
      </xdr:blipFill>
      <xdr:spPr>
        <a:xfrm>
          <a:off x="5248275" y="68179950"/>
          <a:ext cx="1332000" cy="1332000"/>
        </a:xfrm>
        <a:prstGeom prst="rect">
          <a:avLst/>
        </a:prstGeom>
        <a:ln w="9525">
          <a:solidFill>
            <a:srgbClr val="000000"/>
          </a:solidFill>
          <a:prstDash val="solid"/>
        </a:ln>
      </xdr:spPr>
    </xdr:pic>
    <xdr:clientData/>
  </xdr:twoCellAnchor>
  <xdr:twoCellAnchor>
    <xdr:from>
      <xdr:col>7</xdr:col>
      <xdr:colOff>133350</xdr:colOff>
      <xdr:row>322</xdr:row>
      <xdr:rowOff>123825</xdr:rowOff>
    </xdr:from>
    <xdr:to>
      <xdr:col>7</xdr:col>
      <xdr:colOff>1465350</xdr:colOff>
      <xdr:row>322</xdr:row>
      <xdr:rowOff>1455825</xdr:rowOff>
    </xdr:to>
    <xdr:pic>
      <xdr:nvPicPr>
        <xdr:cNvPr id="1006" name="Имя " descr="Descr "/>
        <xdr:cNvPicPr>
          <a:picLocks noChangeAspect="1"/>
        </xdr:cNvPicPr>
      </xdr:nvPicPr>
      <xdr:blipFill>
        <a:blip xmlns:r="http://schemas.openxmlformats.org/officeDocument/2006/relationships" r:embed="rId60"/>
        <a:stretch>
          <a:fillRect/>
        </a:stretch>
      </xdr:blipFill>
      <xdr:spPr>
        <a:xfrm>
          <a:off x="5248275" y="71227950"/>
          <a:ext cx="1332000" cy="1332000"/>
        </a:xfrm>
        <a:prstGeom prst="rect">
          <a:avLst/>
        </a:prstGeom>
        <a:ln w="9525">
          <a:solidFill>
            <a:srgbClr val="000000"/>
          </a:solidFill>
          <a:prstDash val="solid"/>
        </a:ln>
      </xdr:spPr>
    </xdr:pic>
    <xdr:clientData/>
  </xdr:twoCellAnchor>
  <xdr:twoCellAnchor>
    <xdr:from>
      <xdr:col>7</xdr:col>
      <xdr:colOff>133350</xdr:colOff>
      <xdr:row>323</xdr:row>
      <xdr:rowOff>123825</xdr:rowOff>
    </xdr:from>
    <xdr:to>
      <xdr:col>7</xdr:col>
      <xdr:colOff>1465350</xdr:colOff>
      <xdr:row>323</xdr:row>
      <xdr:rowOff>1455825</xdr:rowOff>
    </xdr:to>
    <xdr:pic>
      <xdr:nvPicPr>
        <xdr:cNvPr id="1008" name="Имя " descr="Descr "/>
        <xdr:cNvPicPr>
          <a:picLocks noChangeAspect="1"/>
        </xdr:cNvPicPr>
      </xdr:nvPicPr>
      <xdr:blipFill>
        <a:blip xmlns:r="http://schemas.openxmlformats.org/officeDocument/2006/relationships" r:embed="rId61"/>
        <a:stretch>
          <a:fillRect/>
        </a:stretch>
      </xdr:blipFill>
      <xdr:spPr>
        <a:xfrm>
          <a:off x="5248275" y="74275950"/>
          <a:ext cx="1332000" cy="1332000"/>
        </a:xfrm>
        <a:prstGeom prst="rect">
          <a:avLst/>
        </a:prstGeom>
        <a:ln w="9525">
          <a:solidFill>
            <a:srgbClr val="000000"/>
          </a:solidFill>
          <a:prstDash val="solid"/>
        </a:ln>
      </xdr:spPr>
    </xdr:pic>
    <xdr:clientData/>
  </xdr:twoCellAnchor>
  <xdr:twoCellAnchor>
    <xdr:from>
      <xdr:col>7</xdr:col>
      <xdr:colOff>133350</xdr:colOff>
      <xdr:row>324</xdr:row>
      <xdr:rowOff>123825</xdr:rowOff>
    </xdr:from>
    <xdr:to>
      <xdr:col>7</xdr:col>
      <xdr:colOff>1465350</xdr:colOff>
      <xdr:row>324</xdr:row>
      <xdr:rowOff>1455825</xdr:rowOff>
    </xdr:to>
    <xdr:pic>
      <xdr:nvPicPr>
        <xdr:cNvPr id="1009" name="Имя " descr="Descr "/>
        <xdr:cNvPicPr>
          <a:picLocks noChangeAspect="1"/>
        </xdr:cNvPicPr>
      </xdr:nvPicPr>
      <xdr:blipFill>
        <a:blip xmlns:r="http://schemas.openxmlformats.org/officeDocument/2006/relationships" r:embed="rId62"/>
        <a:stretch>
          <a:fillRect/>
        </a:stretch>
      </xdr:blipFill>
      <xdr:spPr>
        <a:xfrm>
          <a:off x="5248275" y="75799950"/>
          <a:ext cx="1332000" cy="1332000"/>
        </a:xfrm>
        <a:prstGeom prst="rect">
          <a:avLst/>
        </a:prstGeom>
        <a:ln w="9525">
          <a:solidFill>
            <a:srgbClr val="000000"/>
          </a:solidFill>
          <a:prstDash val="solid"/>
        </a:ln>
      </xdr:spPr>
    </xdr:pic>
    <xdr:clientData/>
  </xdr:twoCellAnchor>
  <xdr:twoCellAnchor>
    <xdr:from>
      <xdr:col>7</xdr:col>
      <xdr:colOff>133350</xdr:colOff>
      <xdr:row>325</xdr:row>
      <xdr:rowOff>123825</xdr:rowOff>
    </xdr:from>
    <xdr:to>
      <xdr:col>7</xdr:col>
      <xdr:colOff>1465350</xdr:colOff>
      <xdr:row>325</xdr:row>
      <xdr:rowOff>1455825</xdr:rowOff>
    </xdr:to>
    <xdr:pic>
      <xdr:nvPicPr>
        <xdr:cNvPr id="1010" name="Имя " descr="Descr "/>
        <xdr:cNvPicPr>
          <a:picLocks noChangeAspect="1"/>
        </xdr:cNvPicPr>
      </xdr:nvPicPr>
      <xdr:blipFill>
        <a:blip xmlns:r="http://schemas.openxmlformats.org/officeDocument/2006/relationships" r:embed="rId63"/>
        <a:stretch>
          <a:fillRect/>
        </a:stretch>
      </xdr:blipFill>
      <xdr:spPr>
        <a:xfrm>
          <a:off x="5248275" y="77323950"/>
          <a:ext cx="1332000" cy="1332000"/>
        </a:xfrm>
        <a:prstGeom prst="rect">
          <a:avLst/>
        </a:prstGeom>
        <a:ln w="9525">
          <a:solidFill>
            <a:srgbClr val="000000"/>
          </a:solidFill>
          <a:prstDash val="solid"/>
        </a:ln>
      </xdr:spPr>
    </xdr:pic>
    <xdr:clientData/>
  </xdr:twoCellAnchor>
  <xdr:twoCellAnchor>
    <xdr:from>
      <xdr:col>7</xdr:col>
      <xdr:colOff>133350</xdr:colOff>
      <xdr:row>326</xdr:row>
      <xdr:rowOff>123825</xdr:rowOff>
    </xdr:from>
    <xdr:to>
      <xdr:col>7</xdr:col>
      <xdr:colOff>1465350</xdr:colOff>
      <xdr:row>326</xdr:row>
      <xdr:rowOff>1455825</xdr:rowOff>
    </xdr:to>
    <xdr:pic>
      <xdr:nvPicPr>
        <xdr:cNvPr id="1011" name="Имя " descr="Descr "/>
        <xdr:cNvPicPr>
          <a:picLocks noChangeAspect="1"/>
        </xdr:cNvPicPr>
      </xdr:nvPicPr>
      <xdr:blipFill>
        <a:blip xmlns:r="http://schemas.openxmlformats.org/officeDocument/2006/relationships" r:embed="rId64"/>
        <a:stretch>
          <a:fillRect/>
        </a:stretch>
      </xdr:blipFill>
      <xdr:spPr>
        <a:xfrm>
          <a:off x="5248275" y="78847950"/>
          <a:ext cx="1332000" cy="1332000"/>
        </a:xfrm>
        <a:prstGeom prst="rect">
          <a:avLst/>
        </a:prstGeom>
        <a:ln w="9525">
          <a:solidFill>
            <a:srgbClr val="000000"/>
          </a:solidFill>
          <a:prstDash val="solid"/>
        </a:ln>
      </xdr:spPr>
    </xdr:pic>
    <xdr:clientData/>
  </xdr:twoCellAnchor>
  <xdr:twoCellAnchor>
    <xdr:from>
      <xdr:col>7</xdr:col>
      <xdr:colOff>133350</xdr:colOff>
      <xdr:row>327</xdr:row>
      <xdr:rowOff>123825</xdr:rowOff>
    </xdr:from>
    <xdr:to>
      <xdr:col>7</xdr:col>
      <xdr:colOff>1465350</xdr:colOff>
      <xdr:row>327</xdr:row>
      <xdr:rowOff>1455825</xdr:rowOff>
    </xdr:to>
    <xdr:pic>
      <xdr:nvPicPr>
        <xdr:cNvPr id="1013" name="Имя " descr="Descr "/>
        <xdr:cNvPicPr>
          <a:picLocks noChangeAspect="1"/>
        </xdr:cNvPicPr>
      </xdr:nvPicPr>
      <xdr:blipFill>
        <a:blip xmlns:r="http://schemas.openxmlformats.org/officeDocument/2006/relationships" r:embed="rId65"/>
        <a:stretch>
          <a:fillRect/>
        </a:stretch>
      </xdr:blipFill>
      <xdr:spPr>
        <a:xfrm>
          <a:off x="5248275" y="81895950"/>
          <a:ext cx="1332000" cy="1332000"/>
        </a:xfrm>
        <a:prstGeom prst="rect">
          <a:avLst/>
        </a:prstGeom>
        <a:ln w="9525">
          <a:solidFill>
            <a:srgbClr val="000000"/>
          </a:solidFill>
          <a:prstDash val="solid"/>
        </a:ln>
      </xdr:spPr>
    </xdr:pic>
    <xdr:clientData/>
  </xdr:twoCellAnchor>
  <xdr:twoCellAnchor>
    <xdr:from>
      <xdr:col>7</xdr:col>
      <xdr:colOff>133350</xdr:colOff>
      <xdr:row>328</xdr:row>
      <xdr:rowOff>123825</xdr:rowOff>
    </xdr:from>
    <xdr:to>
      <xdr:col>7</xdr:col>
      <xdr:colOff>1465350</xdr:colOff>
      <xdr:row>328</xdr:row>
      <xdr:rowOff>1455825</xdr:rowOff>
    </xdr:to>
    <xdr:pic>
      <xdr:nvPicPr>
        <xdr:cNvPr id="1029" name="Имя " descr="Descr "/>
        <xdr:cNvPicPr>
          <a:picLocks noChangeAspect="1"/>
        </xdr:cNvPicPr>
      </xdr:nvPicPr>
      <xdr:blipFill>
        <a:blip xmlns:r="http://schemas.openxmlformats.org/officeDocument/2006/relationships" r:embed="rId66"/>
        <a:stretch>
          <a:fillRect/>
        </a:stretch>
      </xdr:blipFill>
      <xdr:spPr>
        <a:xfrm>
          <a:off x="5248275" y="106279950"/>
          <a:ext cx="1332000" cy="1332000"/>
        </a:xfrm>
        <a:prstGeom prst="rect">
          <a:avLst/>
        </a:prstGeom>
        <a:ln w="9525">
          <a:solidFill>
            <a:srgbClr val="000000"/>
          </a:solidFill>
          <a:prstDash val="solid"/>
        </a:ln>
      </xdr:spPr>
    </xdr:pic>
    <xdr:clientData/>
  </xdr:twoCellAnchor>
  <xdr:twoCellAnchor>
    <xdr:from>
      <xdr:col>7</xdr:col>
      <xdr:colOff>104775</xdr:colOff>
      <xdr:row>270</xdr:row>
      <xdr:rowOff>85725</xdr:rowOff>
    </xdr:from>
    <xdr:to>
      <xdr:col>7</xdr:col>
      <xdr:colOff>1472775</xdr:colOff>
      <xdr:row>270</xdr:row>
      <xdr:rowOff>1453725</xdr:rowOff>
    </xdr:to>
    <xdr:pic>
      <xdr:nvPicPr>
        <xdr:cNvPr id="1033" name="Имя " descr="Descr "/>
        <xdr:cNvPicPr>
          <a:picLocks noChangeAspect="1"/>
        </xdr:cNvPicPr>
      </xdr:nvPicPr>
      <xdr:blipFill>
        <a:blip xmlns:r="http://schemas.openxmlformats.org/officeDocument/2006/relationships" r:embed="rId67"/>
        <a:stretch>
          <a:fillRect/>
        </a:stretch>
      </xdr:blipFill>
      <xdr:spPr>
        <a:xfrm>
          <a:off x="5370195" y="5625465"/>
          <a:ext cx="1368000" cy="1368000"/>
        </a:xfrm>
        <a:prstGeom prst="rect">
          <a:avLst/>
        </a:prstGeom>
        <a:ln w="9525">
          <a:solidFill>
            <a:srgbClr val="000000"/>
          </a:solidFill>
          <a:prstDash val="solid"/>
        </a:ln>
      </xdr:spPr>
    </xdr:pic>
    <xdr:clientData/>
  </xdr:twoCellAnchor>
  <xdr:twoCellAnchor>
    <xdr:from>
      <xdr:col>7</xdr:col>
      <xdr:colOff>104775</xdr:colOff>
      <xdr:row>271</xdr:row>
      <xdr:rowOff>85725</xdr:rowOff>
    </xdr:from>
    <xdr:to>
      <xdr:col>7</xdr:col>
      <xdr:colOff>1472775</xdr:colOff>
      <xdr:row>271</xdr:row>
      <xdr:rowOff>1453725</xdr:rowOff>
    </xdr:to>
    <xdr:pic>
      <xdr:nvPicPr>
        <xdr:cNvPr id="1038" name="Имя " descr="Descr "/>
        <xdr:cNvPicPr>
          <a:picLocks noChangeAspect="1"/>
        </xdr:cNvPicPr>
      </xdr:nvPicPr>
      <xdr:blipFill>
        <a:blip xmlns:r="http://schemas.openxmlformats.org/officeDocument/2006/relationships" r:embed="rId68"/>
        <a:stretch>
          <a:fillRect/>
        </a:stretch>
      </xdr:blipFill>
      <xdr:spPr>
        <a:xfrm>
          <a:off x="5370195" y="13245465"/>
          <a:ext cx="1368000" cy="1368000"/>
        </a:xfrm>
        <a:prstGeom prst="rect">
          <a:avLst/>
        </a:prstGeom>
        <a:ln w="9525">
          <a:solidFill>
            <a:srgbClr val="000000"/>
          </a:solidFill>
          <a:prstDash val="solid"/>
        </a:ln>
      </xdr:spPr>
    </xdr:pic>
    <xdr:clientData/>
  </xdr:twoCellAnchor>
  <xdr:twoCellAnchor>
    <xdr:from>
      <xdr:col>7</xdr:col>
      <xdr:colOff>104775</xdr:colOff>
      <xdr:row>272</xdr:row>
      <xdr:rowOff>85725</xdr:rowOff>
    </xdr:from>
    <xdr:to>
      <xdr:col>7</xdr:col>
      <xdr:colOff>1472775</xdr:colOff>
      <xdr:row>272</xdr:row>
      <xdr:rowOff>1453725</xdr:rowOff>
    </xdr:to>
    <xdr:pic>
      <xdr:nvPicPr>
        <xdr:cNvPr id="1039" name="Имя " descr="Descr "/>
        <xdr:cNvPicPr>
          <a:picLocks noChangeAspect="1"/>
        </xdr:cNvPicPr>
      </xdr:nvPicPr>
      <xdr:blipFill>
        <a:blip xmlns:r="http://schemas.openxmlformats.org/officeDocument/2006/relationships" r:embed="rId69"/>
        <a:stretch>
          <a:fillRect/>
        </a:stretch>
      </xdr:blipFill>
      <xdr:spPr>
        <a:xfrm>
          <a:off x="5370195" y="14769465"/>
          <a:ext cx="1368000" cy="1368000"/>
        </a:xfrm>
        <a:prstGeom prst="rect">
          <a:avLst/>
        </a:prstGeom>
        <a:ln w="9525">
          <a:solidFill>
            <a:srgbClr val="000000"/>
          </a:solidFill>
          <a:prstDash val="solid"/>
        </a:ln>
      </xdr:spPr>
    </xdr:pic>
    <xdr:clientData/>
  </xdr:twoCellAnchor>
  <xdr:twoCellAnchor>
    <xdr:from>
      <xdr:col>7</xdr:col>
      <xdr:colOff>104775</xdr:colOff>
      <xdr:row>273</xdr:row>
      <xdr:rowOff>85725</xdr:rowOff>
    </xdr:from>
    <xdr:to>
      <xdr:col>7</xdr:col>
      <xdr:colOff>1472775</xdr:colOff>
      <xdr:row>273</xdr:row>
      <xdr:rowOff>1453725</xdr:rowOff>
    </xdr:to>
    <xdr:pic>
      <xdr:nvPicPr>
        <xdr:cNvPr id="1041" name="Имя " descr="Descr "/>
        <xdr:cNvPicPr>
          <a:picLocks noChangeAspect="1"/>
        </xdr:cNvPicPr>
      </xdr:nvPicPr>
      <xdr:blipFill>
        <a:blip xmlns:r="http://schemas.openxmlformats.org/officeDocument/2006/relationships" r:embed="rId70"/>
        <a:stretch>
          <a:fillRect/>
        </a:stretch>
      </xdr:blipFill>
      <xdr:spPr>
        <a:xfrm>
          <a:off x="5370195" y="17817465"/>
          <a:ext cx="1368000" cy="1368000"/>
        </a:xfrm>
        <a:prstGeom prst="rect">
          <a:avLst/>
        </a:prstGeom>
        <a:ln w="9525">
          <a:solidFill>
            <a:srgbClr val="000000"/>
          </a:solidFill>
          <a:prstDash val="solid"/>
        </a:ln>
      </xdr:spPr>
    </xdr:pic>
    <xdr:clientData/>
  </xdr:twoCellAnchor>
  <xdr:twoCellAnchor>
    <xdr:from>
      <xdr:col>7</xdr:col>
      <xdr:colOff>104775</xdr:colOff>
      <xdr:row>274</xdr:row>
      <xdr:rowOff>85725</xdr:rowOff>
    </xdr:from>
    <xdr:to>
      <xdr:col>7</xdr:col>
      <xdr:colOff>1472775</xdr:colOff>
      <xdr:row>274</xdr:row>
      <xdr:rowOff>1453725</xdr:rowOff>
    </xdr:to>
    <xdr:pic>
      <xdr:nvPicPr>
        <xdr:cNvPr id="1043" name="Имя " descr="Descr "/>
        <xdr:cNvPicPr>
          <a:picLocks noChangeAspect="1"/>
        </xdr:cNvPicPr>
      </xdr:nvPicPr>
      <xdr:blipFill>
        <a:blip xmlns:r="http://schemas.openxmlformats.org/officeDocument/2006/relationships" r:embed="rId71"/>
        <a:stretch>
          <a:fillRect/>
        </a:stretch>
      </xdr:blipFill>
      <xdr:spPr>
        <a:xfrm>
          <a:off x="5370195" y="20865465"/>
          <a:ext cx="1368000" cy="1368000"/>
        </a:xfrm>
        <a:prstGeom prst="rect">
          <a:avLst/>
        </a:prstGeom>
        <a:ln w="9525">
          <a:solidFill>
            <a:srgbClr val="000000"/>
          </a:solidFill>
          <a:prstDash val="solid"/>
        </a:ln>
      </xdr:spPr>
    </xdr:pic>
    <xdr:clientData/>
  </xdr:twoCellAnchor>
  <xdr:twoCellAnchor>
    <xdr:from>
      <xdr:col>7</xdr:col>
      <xdr:colOff>104775</xdr:colOff>
      <xdr:row>275</xdr:row>
      <xdr:rowOff>85725</xdr:rowOff>
    </xdr:from>
    <xdr:to>
      <xdr:col>7</xdr:col>
      <xdr:colOff>1472775</xdr:colOff>
      <xdr:row>275</xdr:row>
      <xdr:rowOff>1453725</xdr:rowOff>
    </xdr:to>
    <xdr:pic>
      <xdr:nvPicPr>
        <xdr:cNvPr id="1047" name="Имя " descr="Descr "/>
        <xdr:cNvPicPr>
          <a:picLocks noChangeAspect="1"/>
        </xdr:cNvPicPr>
      </xdr:nvPicPr>
      <xdr:blipFill>
        <a:blip xmlns:r="http://schemas.openxmlformats.org/officeDocument/2006/relationships" r:embed="rId72"/>
        <a:stretch>
          <a:fillRect/>
        </a:stretch>
      </xdr:blipFill>
      <xdr:spPr>
        <a:xfrm>
          <a:off x="5370195" y="26961465"/>
          <a:ext cx="1368000" cy="1368000"/>
        </a:xfrm>
        <a:prstGeom prst="rect">
          <a:avLst/>
        </a:prstGeom>
        <a:ln w="9525">
          <a:solidFill>
            <a:srgbClr val="000000"/>
          </a:solidFill>
          <a:prstDash val="solid"/>
        </a:ln>
      </xdr:spPr>
    </xdr:pic>
    <xdr:clientData/>
  </xdr:twoCellAnchor>
  <xdr:twoCellAnchor>
    <xdr:from>
      <xdr:col>7</xdr:col>
      <xdr:colOff>104775</xdr:colOff>
      <xdr:row>276</xdr:row>
      <xdr:rowOff>85725</xdr:rowOff>
    </xdr:from>
    <xdr:to>
      <xdr:col>7</xdr:col>
      <xdr:colOff>1472775</xdr:colOff>
      <xdr:row>276</xdr:row>
      <xdr:rowOff>1453725</xdr:rowOff>
    </xdr:to>
    <xdr:pic>
      <xdr:nvPicPr>
        <xdr:cNvPr id="1053" name="Имя " descr="Descr "/>
        <xdr:cNvPicPr>
          <a:picLocks noChangeAspect="1"/>
        </xdr:cNvPicPr>
      </xdr:nvPicPr>
      <xdr:blipFill>
        <a:blip xmlns:r="http://schemas.openxmlformats.org/officeDocument/2006/relationships" r:embed="rId73"/>
        <a:stretch>
          <a:fillRect/>
        </a:stretch>
      </xdr:blipFill>
      <xdr:spPr>
        <a:xfrm>
          <a:off x="5370195" y="36105465"/>
          <a:ext cx="1368000" cy="1368000"/>
        </a:xfrm>
        <a:prstGeom prst="rect">
          <a:avLst/>
        </a:prstGeom>
        <a:ln w="9525">
          <a:solidFill>
            <a:srgbClr val="000000"/>
          </a:solidFill>
          <a:prstDash val="solid"/>
        </a:ln>
      </xdr:spPr>
    </xdr:pic>
    <xdr:clientData/>
  </xdr:twoCellAnchor>
  <xdr:twoCellAnchor>
    <xdr:from>
      <xdr:col>7</xdr:col>
      <xdr:colOff>104775</xdr:colOff>
      <xdr:row>277</xdr:row>
      <xdr:rowOff>85725</xdr:rowOff>
    </xdr:from>
    <xdr:to>
      <xdr:col>7</xdr:col>
      <xdr:colOff>1472775</xdr:colOff>
      <xdr:row>277</xdr:row>
      <xdr:rowOff>1453725</xdr:rowOff>
    </xdr:to>
    <xdr:pic>
      <xdr:nvPicPr>
        <xdr:cNvPr id="1062" name="Имя " descr="Descr "/>
        <xdr:cNvPicPr>
          <a:picLocks noChangeAspect="1"/>
        </xdr:cNvPicPr>
      </xdr:nvPicPr>
      <xdr:blipFill>
        <a:blip xmlns:r="http://schemas.openxmlformats.org/officeDocument/2006/relationships" r:embed="rId74"/>
        <a:stretch>
          <a:fillRect/>
        </a:stretch>
      </xdr:blipFill>
      <xdr:spPr>
        <a:xfrm>
          <a:off x="5370195" y="49821465"/>
          <a:ext cx="1368000" cy="1368000"/>
        </a:xfrm>
        <a:prstGeom prst="rect">
          <a:avLst/>
        </a:prstGeom>
        <a:ln w="9525">
          <a:solidFill>
            <a:srgbClr val="000000"/>
          </a:solidFill>
          <a:prstDash val="solid"/>
        </a:ln>
      </xdr:spPr>
    </xdr:pic>
    <xdr:clientData/>
  </xdr:twoCellAnchor>
  <xdr:twoCellAnchor>
    <xdr:from>
      <xdr:col>7</xdr:col>
      <xdr:colOff>104775</xdr:colOff>
      <xdr:row>278</xdr:row>
      <xdr:rowOff>85725</xdr:rowOff>
    </xdr:from>
    <xdr:to>
      <xdr:col>7</xdr:col>
      <xdr:colOff>1472775</xdr:colOff>
      <xdr:row>278</xdr:row>
      <xdr:rowOff>1453725</xdr:rowOff>
    </xdr:to>
    <xdr:pic>
      <xdr:nvPicPr>
        <xdr:cNvPr id="1063" name="Имя " descr="Descr "/>
        <xdr:cNvPicPr>
          <a:picLocks noChangeAspect="1"/>
        </xdr:cNvPicPr>
      </xdr:nvPicPr>
      <xdr:blipFill>
        <a:blip xmlns:r="http://schemas.openxmlformats.org/officeDocument/2006/relationships" r:embed="rId75"/>
        <a:stretch>
          <a:fillRect/>
        </a:stretch>
      </xdr:blipFill>
      <xdr:spPr>
        <a:xfrm>
          <a:off x="5370195" y="51345465"/>
          <a:ext cx="1368000" cy="1368000"/>
        </a:xfrm>
        <a:prstGeom prst="rect">
          <a:avLst/>
        </a:prstGeom>
        <a:ln w="9525">
          <a:solidFill>
            <a:srgbClr val="000000"/>
          </a:solidFill>
          <a:prstDash val="solid"/>
        </a:ln>
      </xdr:spPr>
    </xdr:pic>
    <xdr:clientData/>
  </xdr:twoCellAnchor>
  <xdr:twoCellAnchor>
    <xdr:from>
      <xdr:col>7</xdr:col>
      <xdr:colOff>104775</xdr:colOff>
      <xdr:row>279</xdr:row>
      <xdr:rowOff>85725</xdr:rowOff>
    </xdr:from>
    <xdr:to>
      <xdr:col>7</xdr:col>
      <xdr:colOff>1472775</xdr:colOff>
      <xdr:row>279</xdr:row>
      <xdr:rowOff>1453725</xdr:rowOff>
    </xdr:to>
    <xdr:pic>
      <xdr:nvPicPr>
        <xdr:cNvPr id="1064" name="Имя " descr="Descr "/>
        <xdr:cNvPicPr>
          <a:picLocks noChangeAspect="1"/>
        </xdr:cNvPicPr>
      </xdr:nvPicPr>
      <xdr:blipFill>
        <a:blip xmlns:r="http://schemas.openxmlformats.org/officeDocument/2006/relationships" r:embed="rId76"/>
        <a:stretch>
          <a:fillRect/>
        </a:stretch>
      </xdr:blipFill>
      <xdr:spPr>
        <a:xfrm>
          <a:off x="5370195" y="52869465"/>
          <a:ext cx="1368000" cy="1368000"/>
        </a:xfrm>
        <a:prstGeom prst="rect">
          <a:avLst/>
        </a:prstGeom>
        <a:ln w="9525">
          <a:solidFill>
            <a:srgbClr val="000000"/>
          </a:solidFill>
          <a:prstDash val="solid"/>
        </a:ln>
      </xdr:spPr>
    </xdr:pic>
    <xdr:clientData/>
  </xdr:twoCellAnchor>
  <xdr:twoCellAnchor>
    <xdr:from>
      <xdr:col>7</xdr:col>
      <xdr:colOff>104775</xdr:colOff>
      <xdr:row>280</xdr:row>
      <xdr:rowOff>85725</xdr:rowOff>
    </xdr:from>
    <xdr:to>
      <xdr:col>7</xdr:col>
      <xdr:colOff>1472775</xdr:colOff>
      <xdr:row>280</xdr:row>
      <xdr:rowOff>1453725</xdr:rowOff>
    </xdr:to>
    <xdr:pic>
      <xdr:nvPicPr>
        <xdr:cNvPr id="1066" name="Имя " descr="Descr "/>
        <xdr:cNvPicPr>
          <a:picLocks noChangeAspect="1"/>
        </xdr:cNvPicPr>
      </xdr:nvPicPr>
      <xdr:blipFill>
        <a:blip xmlns:r="http://schemas.openxmlformats.org/officeDocument/2006/relationships" r:embed="rId77"/>
        <a:stretch>
          <a:fillRect/>
        </a:stretch>
      </xdr:blipFill>
      <xdr:spPr>
        <a:xfrm>
          <a:off x="5370195" y="55917465"/>
          <a:ext cx="1368000" cy="1368000"/>
        </a:xfrm>
        <a:prstGeom prst="rect">
          <a:avLst/>
        </a:prstGeom>
        <a:ln w="9525">
          <a:solidFill>
            <a:srgbClr val="000000"/>
          </a:solidFill>
          <a:prstDash val="solid"/>
        </a:ln>
      </xdr:spPr>
    </xdr:pic>
    <xdr:clientData/>
  </xdr:twoCellAnchor>
  <xdr:twoCellAnchor>
    <xdr:from>
      <xdr:col>7</xdr:col>
      <xdr:colOff>104775</xdr:colOff>
      <xdr:row>281</xdr:row>
      <xdr:rowOff>85725</xdr:rowOff>
    </xdr:from>
    <xdr:to>
      <xdr:col>7</xdr:col>
      <xdr:colOff>1472775</xdr:colOff>
      <xdr:row>281</xdr:row>
      <xdr:rowOff>1453725</xdr:rowOff>
    </xdr:to>
    <xdr:pic>
      <xdr:nvPicPr>
        <xdr:cNvPr id="1069" name="Имя " descr="Descr "/>
        <xdr:cNvPicPr>
          <a:picLocks noChangeAspect="1"/>
        </xdr:cNvPicPr>
      </xdr:nvPicPr>
      <xdr:blipFill>
        <a:blip xmlns:r="http://schemas.openxmlformats.org/officeDocument/2006/relationships" r:embed="rId78"/>
        <a:stretch>
          <a:fillRect/>
        </a:stretch>
      </xdr:blipFill>
      <xdr:spPr>
        <a:xfrm>
          <a:off x="5370195" y="60489465"/>
          <a:ext cx="1368000" cy="1368000"/>
        </a:xfrm>
        <a:prstGeom prst="rect">
          <a:avLst/>
        </a:prstGeom>
        <a:ln w="9525">
          <a:solidFill>
            <a:srgbClr val="000000"/>
          </a:solidFill>
          <a:prstDash val="solid"/>
        </a:ln>
      </xdr:spPr>
    </xdr:pic>
    <xdr:clientData/>
  </xdr:twoCellAnchor>
  <xdr:twoCellAnchor>
    <xdr:from>
      <xdr:col>7</xdr:col>
      <xdr:colOff>104775</xdr:colOff>
      <xdr:row>282</xdr:row>
      <xdr:rowOff>85725</xdr:rowOff>
    </xdr:from>
    <xdr:to>
      <xdr:col>7</xdr:col>
      <xdr:colOff>1472775</xdr:colOff>
      <xdr:row>282</xdr:row>
      <xdr:rowOff>1453725</xdr:rowOff>
    </xdr:to>
    <xdr:pic>
      <xdr:nvPicPr>
        <xdr:cNvPr id="1070" name="Имя " descr="Descr "/>
        <xdr:cNvPicPr>
          <a:picLocks noChangeAspect="1"/>
        </xdr:cNvPicPr>
      </xdr:nvPicPr>
      <xdr:blipFill>
        <a:blip xmlns:r="http://schemas.openxmlformats.org/officeDocument/2006/relationships" r:embed="rId79"/>
        <a:stretch>
          <a:fillRect/>
        </a:stretch>
      </xdr:blipFill>
      <xdr:spPr>
        <a:xfrm>
          <a:off x="5370195" y="62013465"/>
          <a:ext cx="1368000" cy="1368000"/>
        </a:xfrm>
        <a:prstGeom prst="rect">
          <a:avLst/>
        </a:prstGeom>
        <a:ln w="9525">
          <a:solidFill>
            <a:srgbClr val="000000"/>
          </a:solidFill>
          <a:prstDash val="solid"/>
        </a:ln>
      </xdr:spPr>
    </xdr:pic>
    <xdr:clientData/>
  </xdr:twoCellAnchor>
  <xdr:twoCellAnchor>
    <xdr:from>
      <xdr:col>7</xdr:col>
      <xdr:colOff>104775</xdr:colOff>
      <xdr:row>283</xdr:row>
      <xdr:rowOff>85725</xdr:rowOff>
    </xdr:from>
    <xdr:to>
      <xdr:col>7</xdr:col>
      <xdr:colOff>1472775</xdr:colOff>
      <xdr:row>283</xdr:row>
      <xdr:rowOff>1453725</xdr:rowOff>
    </xdr:to>
    <xdr:pic>
      <xdr:nvPicPr>
        <xdr:cNvPr id="1071" name="Имя " descr="Descr "/>
        <xdr:cNvPicPr>
          <a:picLocks noChangeAspect="1"/>
        </xdr:cNvPicPr>
      </xdr:nvPicPr>
      <xdr:blipFill>
        <a:blip xmlns:r="http://schemas.openxmlformats.org/officeDocument/2006/relationships" r:embed="rId80"/>
        <a:stretch>
          <a:fillRect/>
        </a:stretch>
      </xdr:blipFill>
      <xdr:spPr>
        <a:xfrm>
          <a:off x="5370195" y="63537465"/>
          <a:ext cx="1368000" cy="1368000"/>
        </a:xfrm>
        <a:prstGeom prst="rect">
          <a:avLst/>
        </a:prstGeom>
        <a:ln w="9525">
          <a:solidFill>
            <a:srgbClr val="000000"/>
          </a:solidFill>
          <a:prstDash val="solid"/>
        </a:ln>
      </xdr:spPr>
    </xdr:pic>
    <xdr:clientData/>
  </xdr:twoCellAnchor>
  <xdr:twoCellAnchor>
    <xdr:from>
      <xdr:col>7</xdr:col>
      <xdr:colOff>104775</xdr:colOff>
      <xdr:row>284</xdr:row>
      <xdr:rowOff>85725</xdr:rowOff>
    </xdr:from>
    <xdr:to>
      <xdr:col>7</xdr:col>
      <xdr:colOff>1472775</xdr:colOff>
      <xdr:row>284</xdr:row>
      <xdr:rowOff>1453725</xdr:rowOff>
    </xdr:to>
    <xdr:pic>
      <xdr:nvPicPr>
        <xdr:cNvPr id="1072" name="Имя " descr="Descr "/>
        <xdr:cNvPicPr>
          <a:picLocks noChangeAspect="1"/>
        </xdr:cNvPicPr>
      </xdr:nvPicPr>
      <xdr:blipFill>
        <a:blip xmlns:r="http://schemas.openxmlformats.org/officeDocument/2006/relationships" r:embed="rId81"/>
        <a:stretch>
          <a:fillRect/>
        </a:stretch>
      </xdr:blipFill>
      <xdr:spPr>
        <a:xfrm>
          <a:off x="5370195" y="65061465"/>
          <a:ext cx="1368000" cy="1368000"/>
        </a:xfrm>
        <a:prstGeom prst="rect">
          <a:avLst/>
        </a:prstGeom>
        <a:ln w="9525">
          <a:solidFill>
            <a:srgbClr val="000000"/>
          </a:solidFill>
          <a:prstDash val="solid"/>
        </a:ln>
      </xdr:spPr>
    </xdr:pic>
    <xdr:clientData/>
  </xdr:twoCellAnchor>
  <xdr:twoCellAnchor>
    <xdr:from>
      <xdr:col>7</xdr:col>
      <xdr:colOff>104775</xdr:colOff>
      <xdr:row>285</xdr:row>
      <xdr:rowOff>85725</xdr:rowOff>
    </xdr:from>
    <xdr:to>
      <xdr:col>7</xdr:col>
      <xdr:colOff>1472775</xdr:colOff>
      <xdr:row>285</xdr:row>
      <xdr:rowOff>1453725</xdr:rowOff>
    </xdr:to>
    <xdr:pic>
      <xdr:nvPicPr>
        <xdr:cNvPr id="1073" name="Имя " descr="Descr "/>
        <xdr:cNvPicPr>
          <a:picLocks noChangeAspect="1"/>
        </xdr:cNvPicPr>
      </xdr:nvPicPr>
      <xdr:blipFill>
        <a:blip xmlns:r="http://schemas.openxmlformats.org/officeDocument/2006/relationships" r:embed="rId82"/>
        <a:stretch>
          <a:fillRect/>
        </a:stretch>
      </xdr:blipFill>
      <xdr:spPr>
        <a:xfrm>
          <a:off x="5370195" y="66585465"/>
          <a:ext cx="1368000" cy="1368000"/>
        </a:xfrm>
        <a:prstGeom prst="rect">
          <a:avLst/>
        </a:prstGeom>
        <a:ln w="9525">
          <a:solidFill>
            <a:srgbClr val="000000"/>
          </a:solidFill>
          <a:prstDash val="solid"/>
        </a:ln>
      </xdr:spPr>
    </xdr:pic>
    <xdr:clientData/>
  </xdr:twoCellAnchor>
  <xdr:twoCellAnchor>
    <xdr:from>
      <xdr:col>7</xdr:col>
      <xdr:colOff>104775</xdr:colOff>
      <xdr:row>286</xdr:row>
      <xdr:rowOff>85725</xdr:rowOff>
    </xdr:from>
    <xdr:to>
      <xdr:col>7</xdr:col>
      <xdr:colOff>1472775</xdr:colOff>
      <xdr:row>286</xdr:row>
      <xdr:rowOff>1453725</xdr:rowOff>
    </xdr:to>
    <xdr:pic>
      <xdr:nvPicPr>
        <xdr:cNvPr id="1076" name="Имя " descr="Descr "/>
        <xdr:cNvPicPr>
          <a:picLocks noChangeAspect="1"/>
        </xdr:cNvPicPr>
      </xdr:nvPicPr>
      <xdr:blipFill>
        <a:blip xmlns:r="http://schemas.openxmlformats.org/officeDocument/2006/relationships" r:embed="rId83"/>
        <a:stretch>
          <a:fillRect/>
        </a:stretch>
      </xdr:blipFill>
      <xdr:spPr>
        <a:xfrm>
          <a:off x="5370195" y="71157465"/>
          <a:ext cx="1368000" cy="1368000"/>
        </a:xfrm>
        <a:prstGeom prst="rect">
          <a:avLst/>
        </a:prstGeom>
        <a:ln w="9525">
          <a:solidFill>
            <a:srgbClr val="000000"/>
          </a:solidFill>
          <a:prstDash val="solid"/>
        </a:ln>
      </xdr:spPr>
    </xdr:pic>
    <xdr:clientData/>
  </xdr:twoCellAnchor>
  <xdr:twoCellAnchor>
    <xdr:from>
      <xdr:col>7</xdr:col>
      <xdr:colOff>104775</xdr:colOff>
      <xdr:row>287</xdr:row>
      <xdr:rowOff>85725</xdr:rowOff>
    </xdr:from>
    <xdr:to>
      <xdr:col>7</xdr:col>
      <xdr:colOff>1472775</xdr:colOff>
      <xdr:row>287</xdr:row>
      <xdr:rowOff>1453725</xdr:rowOff>
    </xdr:to>
    <xdr:pic>
      <xdr:nvPicPr>
        <xdr:cNvPr id="1077" name="Имя " descr="Descr "/>
        <xdr:cNvPicPr>
          <a:picLocks noChangeAspect="1"/>
        </xdr:cNvPicPr>
      </xdr:nvPicPr>
      <xdr:blipFill>
        <a:blip xmlns:r="http://schemas.openxmlformats.org/officeDocument/2006/relationships" r:embed="rId84"/>
        <a:stretch>
          <a:fillRect/>
        </a:stretch>
      </xdr:blipFill>
      <xdr:spPr>
        <a:xfrm>
          <a:off x="5370195" y="72681465"/>
          <a:ext cx="1368000" cy="1368000"/>
        </a:xfrm>
        <a:prstGeom prst="rect">
          <a:avLst/>
        </a:prstGeom>
        <a:ln w="9525">
          <a:solidFill>
            <a:srgbClr val="000000"/>
          </a:solidFill>
          <a:prstDash val="solid"/>
        </a:ln>
      </xdr:spPr>
    </xdr:pic>
    <xdr:clientData/>
  </xdr:twoCellAnchor>
  <xdr:twoCellAnchor>
    <xdr:from>
      <xdr:col>7</xdr:col>
      <xdr:colOff>104775</xdr:colOff>
      <xdr:row>288</xdr:row>
      <xdr:rowOff>85725</xdr:rowOff>
    </xdr:from>
    <xdr:to>
      <xdr:col>7</xdr:col>
      <xdr:colOff>1472775</xdr:colOff>
      <xdr:row>288</xdr:row>
      <xdr:rowOff>1453725</xdr:rowOff>
    </xdr:to>
    <xdr:pic>
      <xdr:nvPicPr>
        <xdr:cNvPr id="1083" name="Имя " descr="Descr "/>
        <xdr:cNvPicPr>
          <a:picLocks noChangeAspect="1"/>
        </xdr:cNvPicPr>
      </xdr:nvPicPr>
      <xdr:blipFill>
        <a:blip xmlns:r="http://schemas.openxmlformats.org/officeDocument/2006/relationships" r:embed="rId85"/>
        <a:stretch>
          <a:fillRect/>
        </a:stretch>
      </xdr:blipFill>
      <xdr:spPr>
        <a:xfrm>
          <a:off x="5370195" y="81825465"/>
          <a:ext cx="1368000" cy="1368000"/>
        </a:xfrm>
        <a:prstGeom prst="rect">
          <a:avLst/>
        </a:prstGeom>
        <a:ln w="9525">
          <a:solidFill>
            <a:srgbClr val="000000"/>
          </a:solidFill>
          <a:prstDash val="solid"/>
        </a:ln>
      </xdr:spPr>
    </xdr:pic>
    <xdr:clientData/>
  </xdr:twoCellAnchor>
  <xdr:twoCellAnchor>
    <xdr:from>
      <xdr:col>7</xdr:col>
      <xdr:colOff>104775</xdr:colOff>
      <xdr:row>289</xdr:row>
      <xdr:rowOff>85725</xdr:rowOff>
    </xdr:from>
    <xdr:to>
      <xdr:col>7</xdr:col>
      <xdr:colOff>1472775</xdr:colOff>
      <xdr:row>289</xdr:row>
      <xdr:rowOff>1453725</xdr:rowOff>
    </xdr:to>
    <xdr:pic>
      <xdr:nvPicPr>
        <xdr:cNvPr id="1085" name="Имя " descr="Descr "/>
        <xdr:cNvPicPr>
          <a:picLocks noChangeAspect="1"/>
        </xdr:cNvPicPr>
      </xdr:nvPicPr>
      <xdr:blipFill>
        <a:blip xmlns:r="http://schemas.openxmlformats.org/officeDocument/2006/relationships" r:embed="rId86"/>
        <a:stretch>
          <a:fillRect/>
        </a:stretch>
      </xdr:blipFill>
      <xdr:spPr>
        <a:xfrm>
          <a:off x="5370195" y="84873465"/>
          <a:ext cx="1368000" cy="1368000"/>
        </a:xfrm>
        <a:prstGeom prst="rect">
          <a:avLst/>
        </a:prstGeom>
        <a:ln w="9525">
          <a:solidFill>
            <a:srgbClr val="000000"/>
          </a:solidFill>
          <a:prstDash val="solid"/>
        </a:ln>
      </xdr:spPr>
    </xdr:pic>
    <xdr:clientData/>
  </xdr:twoCellAnchor>
  <xdr:twoCellAnchor>
    <xdr:from>
      <xdr:col>7</xdr:col>
      <xdr:colOff>104775</xdr:colOff>
      <xdr:row>290</xdr:row>
      <xdr:rowOff>85725</xdr:rowOff>
    </xdr:from>
    <xdr:to>
      <xdr:col>7</xdr:col>
      <xdr:colOff>1472775</xdr:colOff>
      <xdr:row>290</xdr:row>
      <xdr:rowOff>1453725</xdr:rowOff>
    </xdr:to>
    <xdr:pic>
      <xdr:nvPicPr>
        <xdr:cNvPr id="1087" name="Имя " descr="Descr "/>
        <xdr:cNvPicPr>
          <a:picLocks noChangeAspect="1"/>
        </xdr:cNvPicPr>
      </xdr:nvPicPr>
      <xdr:blipFill>
        <a:blip xmlns:r="http://schemas.openxmlformats.org/officeDocument/2006/relationships" r:embed="rId87"/>
        <a:stretch>
          <a:fillRect/>
        </a:stretch>
      </xdr:blipFill>
      <xdr:spPr>
        <a:xfrm>
          <a:off x="5370195" y="87921465"/>
          <a:ext cx="1368000" cy="1368000"/>
        </a:xfrm>
        <a:prstGeom prst="rect">
          <a:avLst/>
        </a:prstGeom>
        <a:ln w="9525">
          <a:solidFill>
            <a:srgbClr val="000000"/>
          </a:solidFill>
          <a:prstDash val="solid"/>
        </a:ln>
      </xdr:spPr>
    </xdr:pic>
    <xdr:clientData/>
  </xdr:twoCellAnchor>
  <xdr:twoCellAnchor>
    <xdr:from>
      <xdr:col>7</xdr:col>
      <xdr:colOff>104775</xdr:colOff>
      <xdr:row>291</xdr:row>
      <xdr:rowOff>85725</xdr:rowOff>
    </xdr:from>
    <xdr:to>
      <xdr:col>7</xdr:col>
      <xdr:colOff>1472775</xdr:colOff>
      <xdr:row>291</xdr:row>
      <xdr:rowOff>1453725</xdr:rowOff>
    </xdr:to>
    <xdr:pic>
      <xdr:nvPicPr>
        <xdr:cNvPr id="1088" name="Имя " descr="Descr "/>
        <xdr:cNvPicPr>
          <a:picLocks noChangeAspect="1"/>
        </xdr:cNvPicPr>
      </xdr:nvPicPr>
      <xdr:blipFill>
        <a:blip xmlns:r="http://schemas.openxmlformats.org/officeDocument/2006/relationships" r:embed="rId88"/>
        <a:stretch>
          <a:fillRect/>
        </a:stretch>
      </xdr:blipFill>
      <xdr:spPr>
        <a:xfrm>
          <a:off x="5370195" y="89445465"/>
          <a:ext cx="1368000" cy="1368000"/>
        </a:xfrm>
        <a:prstGeom prst="rect">
          <a:avLst/>
        </a:prstGeom>
        <a:ln w="9525">
          <a:solidFill>
            <a:srgbClr val="000000"/>
          </a:solidFill>
          <a:prstDash val="solid"/>
        </a:ln>
      </xdr:spPr>
    </xdr:pic>
    <xdr:clientData/>
  </xdr:twoCellAnchor>
  <xdr:twoCellAnchor>
    <xdr:from>
      <xdr:col>7</xdr:col>
      <xdr:colOff>104775</xdr:colOff>
      <xdr:row>292</xdr:row>
      <xdr:rowOff>85725</xdr:rowOff>
    </xdr:from>
    <xdr:to>
      <xdr:col>7</xdr:col>
      <xdr:colOff>1472775</xdr:colOff>
      <xdr:row>292</xdr:row>
      <xdr:rowOff>1453725</xdr:rowOff>
    </xdr:to>
    <xdr:pic>
      <xdr:nvPicPr>
        <xdr:cNvPr id="1091" name="Имя " descr="Descr "/>
        <xdr:cNvPicPr>
          <a:picLocks noChangeAspect="1"/>
        </xdr:cNvPicPr>
      </xdr:nvPicPr>
      <xdr:blipFill>
        <a:blip xmlns:r="http://schemas.openxmlformats.org/officeDocument/2006/relationships" r:embed="rId89"/>
        <a:stretch>
          <a:fillRect/>
        </a:stretch>
      </xdr:blipFill>
      <xdr:spPr>
        <a:xfrm>
          <a:off x="5370195" y="94017465"/>
          <a:ext cx="1368000" cy="1368000"/>
        </a:xfrm>
        <a:prstGeom prst="rect">
          <a:avLst/>
        </a:prstGeom>
        <a:ln w="9525">
          <a:solidFill>
            <a:srgbClr val="000000"/>
          </a:solidFill>
          <a:prstDash val="solid"/>
        </a:ln>
      </xdr:spPr>
    </xdr:pic>
    <xdr:clientData/>
  </xdr:twoCellAnchor>
  <xdr:twoCellAnchor>
    <xdr:from>
      <xdr:col>7</xdr:col>
      <xdr:colOff>104775</xdr:colOff>
      <xdr:row>293</xdr:row>
      <xdr:rowOff>85725</xdr:rowOff>
    </xdr:from>
    <xdr:to>
      <xdr:col>7</xdr:col>
      <xdr:colOff>1472775</xdr:colOff>
      <xdr:row>293</xdr:row>
      <xdr:rowOff>1453725</xdr:rowOff>
    </xdr:to>
    <xdr:pic>
      <xdr:nvPicPr>
        <xdr:cNvPr id="1098" name="Имя " descr="Descr "/>
        <xdr:cNvPicPr>
          <a:picLocks noChangeAspect="1"/>
        </xdr:cNvPicPr>
      </xdr:nvPicPr>
      <xdr:blipFill>
        <a:blip xmlns:r="http://schemas.openxmlformats.org/officeDocument/2006/relationships" r:embed="rId90"/>
        <a:stretch>
          <a:fillRect/>
        </a:stretch>
      </xdr:blipFill>
      <xdr:spPr>
        <a:xfrm>
          <a:off x="5370195" y="104685465"/>
          <a:ext cx="1368000" cy="1368000"/>
        </a:xfrm>
        <a:prstGeom prst="rect">
          <a:avLst/>
        </a:prstGeom>
        <a:ln w="9525">
          <a:solidFill>
            <a:srgbClr val="000000"/>
          </a:solidFill>
          <a:prstDash val="solid"/>
        </a:ln>
      </xdr:spPr>
    </xdr:pic>
    <xdr:clientData/>
  </xdr:twoCellAnchor>
  <xdr:twoCellAnchor>
    <xdr:from>
      <xdr:col>7</xdr:col>
      <xdr:colOff>104775</xdr:colOff>
      <xdr:row>294</xdr:row>
      <xdr:rowOff>85725</xdr:rowOff>
    </xdr:from>
    <xdr:to>
      <xdr:col>7</xdr:col>
      <xdr:colOff>1472775</xdr:colOff>
      <xdr:row>294</xdr:row>
      <xdr:rowOff>1453725</xdr:rowOff>
    </xdr:to>
    <xdr:pic>
      <xdr:nvPicPr>
        <xdr:cNvPr id="1099" name="Имя " descr="Descr "/>
        <xdr:cNvPicPr>
          <a:picLocks noChangeAspect="1"/>
        </xdr:cNvPicPr>
      </xdr:nvPicPr>
      <xdr:blipFill>
        <a:blip xmlns:r="http://schemas.openxmlformats.org/officeDocument/2006/relationships" r:embed="rId91"/>
        <a:stretch>
          <a:fillRect/>
        </a:stretch>
      </xdr:blipFill>
      <xdr:spPr>
        <a:xfrm>
          <a:off x="5370195" y="106209465"/>
          <a:ext cx="1368000" cy="1368000"/>
        </a:xfrm>
        <a:prstGeom prst="rect">
          <a:avLst/>
        </a:prstGeom>
        <a:ln w="9525">
          <a:solidFill>
            <a:srgbClr val="000000"/>
          </a:solidFill>
          <a:prstDash val="solid"/>
        </a:ln>
      </xdr:spPr>
    </xdr:pic>
    <xdr:clientData/>
  </xdr:twoCellAnchor>
  <xdr:twoCellAnchor>
    <xdr:from>
      <xdr:col>7</xdr:col>
      <xdr:colOff>104775</xdr:colOff>
      <xdr:row>295</xdr:row>
      <xdr:rowOff>85725</xdr:rowOff>
    </xdr:from>
    <xdr:to>
      <xdr:col>7</xdr:col>
      <xdr:colOff>1472775</xdr:colOff>
      <xdr:row>295</xdr:row>
      <xdr:rowOff>1453725</xdr:rowOff>
    </xdr:to>
    <xdr:pic>
      <xdr:nvPicPr>
        <xdr:cNvPr id="1101" name="Имя " descr="Descr "/>
        <xdr:cNvPicPr>
          <a:picLocks noChangeAspect="1"/>
        </xdr:cNvPicPr>
      </xdr:nvPicPr>
      <xdr:blipFill>
        <a:blip xmlns:r="http://schemas.openxmlformats.org/officeDocument/2006/relationships" r:embed="rId92"/>
        <a:stretch>
          <a:fillRect/>
        </a:stretch>
      </xdr:blipFill>
      <xdr:spPr>
        <a:xfrm>
          <a:off x="5370195" y="109257465"/>
          <a:ext cx="1368000" cy="1368000"/>
        </a:xfrm>
        <a:prstGeom prst="rect">
          <a:avLst/>
        </a:prstGeom>
        <a:ln w="9525">
          <a:solidFill>
            <a:srgbClr val="000000"/>
          </a:solidFill>
          <a:prstDash val="solid"/>
        </a:ln>
      </xdr:spPr>
    </xdr:pic>
    <xdr:clientData/>
  </xdr:twoCellAnchor>
  <xdr:twoCellAnchor>
    <xdr:from>
      <xdr:col>7</xdr:col>
      <xdr:colOff>104775</xdr:colOff>
      <xdr:row>296</xdr:row>
      <xdr:rowOff>85725</xdr:rowOff>
    </xdr:from>
    <xdr:to>
      <xdr:col>7</xdr:col>
      <xdr:colOff>1472775</xdr:colOff>
      <xdr:row>296</xdr:row>
      <xdr:rowOff>1453725</xdr:rowOff>
    </xdr:to>
    <xdr:pic>
      <xdr:nvPicPr>
        <xdr:cNvPr id="1102" name="Имя " descr="Descr "/>
        <xdr:cNvPicPr>
          <a:picLocks noChangeAspect="1"/>
        </xdr:cNvPicPr>
      </xdr:nvPicPr>
      <xdr:blipFill>
        <a:blip xmlns:r="http://schemas.openxmlformats.org/officeDocument/2006/relationships" r:embed="rId93"/>
        <a:stretch>
          <a:fillRect/>
        </a:stretch>
      </xdr:blipFill>
      <xdr:spPr>
        <a:xfrm>
          <a:off x="5370195" y="110781465"/>
          <a:ext cx="1368000" cy="1368000"/>
        </a:xfrm>
        <a:prstGeom prst="rect">
          <a:avLst/>
        </a:prstGeom>
        <a:ln w="9525">
          <a:solidFill>
            <a:srgbClr val="000000"/>
          </a:solidFill>
          <a:prstDash val="solid"/>
        </a:ln>
      </xdr:spPr>
    </xdr:pic>
    <xdr:clientData/>
  </xdr:twoCellAnchor>
  <xdr:twoCellAnchor>
    <xdr:from>
      <xdr:col>7</xdr:col>
      <xdr:colOff>104775</xdr:colOff>
      <xdr:row>297</xdr:row>
      <xdr:rowOff>85725</xdr:rowOff>
    </xdr:from>
    <xdr:to>
      <xdr:col>7</xdr:col>
      <xdr:colOff>1472775</xdr:colOff>
      <xdr:row>297</xdr:row>
      <xdr:rowOff>1453725</xdr:rowOff>
    </xdr:to>
    <xdr:pic>
      <xdr:nvPicPr>
        <xdr:cNvPr id="1103" name="Имя " descr="Descr "/>
        <xdr:cNvPicPr>
          <a:picLocks noChangeAspect="1"/>
        </xdr:cNvPicPr>
      </xdr:nvPicPr>
      <xdr:blipFill>
        <a:blip xmlns:r="http://schemas.openxmlformats.org/officeDocument/2006/relationships" r:embed="rId94"/>
        <a:stretch>
          <a:fillRect/>
        </a:stretch>
      </xdr:blipFill>
      <xdr:spPr>
        <a:xfrm>
          <a:off x="5370195" y="112305465"/>
          <a:ext cx="1368000" cy="1368000"/>
        </a:xfrm>
        <a:prstGeom prst="rect">
          <a:avLst/>
        </a:prstGeom>
        <a:ln w="9525">
          <a:solidFill>
            <a:srgbClr val="000000"/>
          </a:solidFill>
          <a:prstDash val="solid"/>
        </a:ln>
      </xdr:spPr>
    </xdr:pic>
    <xdr:clientData/>
  </xdr:twoCellAnchor>
  <xdr:twoCellAnchor>
    <xdr:from>
      <xdr:col>7</xdr:col>
      <xdr:colOff>104775</xdr:colOff>
      <xdr:row>298</xdr:row>
      <xdr:rowOff>85725</xdr:rowOff>
    </xdr:from>
    <xdr:to>
      <xdr:col>7</xdr:col>
      <xdr:colOff>1472775</xdr:colOff>
      <xdr:row>298</xdr:row>
      <xdr:rowOff>1453725</xdr:rowOff>
    </xdr:to>
    <xdr:pic>
      <xdr:nvPicPr>
        <xdr:cNvPr id="1106" name="Имя " descr="Descr "/>
        <xdr:cNvPicPr>
          <a:picLocks noChangeAspect="1"/>
        </xdr:cNvPicPr>
      </xdr:nvPicPr>
      <xdr:blipFill>
        <a:blip xmlns:r="http://schemas.openxmlformats.org/officeDocument/2006/relationships" r:embed="rId95"/>
        <a:stretch>
          <a:fillRect/>
        </a:stretch>
      </xdr:blipFill>
      <xdr:spPr>
        <a:xfrm>
          <a:off x="5370195" y="116877465"/>
          <a:ext cx="1368000" cy="1368000"/>
        </a:xfrm>
        <a:prstGeom prst="rect">
          <a:avLst/>
        </a:prstGeom>
        <a:ln w="9525">
          <a:solidFill>
            <a:srgbClr val="000000"/>
          </a:solidFill>
          <a:prstDash val="solid"/>
        </a:ln>
      </xdr:spPr>
    </xdr:pic>
    <xdr:clientData/>
  </xdr:twoCellAnchor>
  <xdr:twoCellAnchor>
    <xdr:from>
      <xdr:col>7</xdr:col>
      <xdr:colOff>104775</xdr:colOff>
      <xdr:row>299</xdr:row>
      <xdr:rowOff>85725</xdr:rowOff>
    </xdr:from>
    <xdr:to>
      <xdr:col>7</xdr:col>
      <xdr:colOff>1472775</xdr:colOff>
      <xdr:row>299</xdr:row>
      <xdr:rowOff>1453725</xdr:rowOff>
    </xdr:to>
    <xdr:pic>
      <xdr:nvPicPr>
        <xdr:cNvPr id="1107" name="Имя " descr="Descr "/>
        <xdr:cNvPicPr>
          <a:picLocks noChangeAspect="1"/>
        </xdr:cNvPicPr>
      </xdr:nvPicPr>
      <xdr:blipFill>
        <a:blip xmlns:r="http://schemas.openxmlformats.org/officeDocument/2006/relationships" r:embed="rId96"/>
        <a:stretch>
          <a:fillRect/>
        </a:stretch>
      </xdr:blipFill>
      <xdr:spPr>
        <a:xfrm>
          <a:off x="5370195" y="118401465"/>
          <a:ext cx="1368000" cy="1368000"/>
        </a:xfrm>
        <a:prstGeom prst="rect">
          <a:avLst/>
        </a:prstGeom>
        <a:ln w="9525">
          <a:solidFill>
            <a:srgbClr val="000000"/>
          </a:solidFill>
          <a:prstDash val="solid"/>
        </a:ln>
      </xdr:spPr>
    </xdr:pic>
    <xdr:clientData/>
  </xdr:twoCellAnchor>
  <xdr:twoCellAnchor>
    <xdr:from>
      <xdr:col>7</xdr:col>
      <xdr:colOff>104775</xdr:colOff>
      <xdr:row>300</xdr:row>
      <xdr:rowOff>85725</xdr:rowOff>
    </xdr:from>
    <xdr:to>
      <xdr:col>7</xdr:col>
      <xdr:colOff>1472775</xdr:colOff>
      <xdr:row>300</xdr:row>
      <xdr:rowOff>1453725</xdr:rowOff>
    </xdr:to>
    <xdr:pic>
      <xdr:nvPicPr>
        <xdr:cNvPr id="1109" name="Имя " descr="Descr "/>
        <xdr:cNvPicPr>
          <a:picLocks noChangeAspect="1"/>
        </xdr:cNvPicPr>
      </xdr:nvPicPr>
      <xdr:blipFill>
        <a:blip xmlns:r="http://schemas.openxmlformats.org/officeDocument/2006/relationships" r:embed="rId97"/>
        <a:stretch>
          <a:fillRect/>
        </a:stretch>
      </xdr:blipFill>
      <xdr:spPr>
        <a:xfrm>
          <a:off x="5370195" y="121449465"/>
          <a:ext cx="1368000" cy="1368000"/>
        </a:xfrm>
        <a:prstGeom prst="rect">
          <a:avLst/>
        </a:prstGeom>
        <a:ln w="9525">
          <a:solidFill>
            <a:srgbClr val="000000"/>
          </a:solidFill>
          <a:prstDash val="solid"/>
        </a:ln>
      </xdr:spPr>
    </xdr:pic>
    <xdr:clientData/>
  </xdr:twoCellAnchor>
  <xdr:twoCellAnchor>
    <xdr:from>
      <xdr:col>7</xdr:col>
      <xdr:colOff>104775</xdr:colOff>
      <xdr:row>301</xdr:row>
      <xdr:rowOff>85725</xdr:rowOff>
    </xdr:from>
    <xdr:to>
      <xdr:col>7</xdr:col>
      <xdr:colOff>1472775</xdr:colOff>
      <xdr:row>301</xdr:row>
      <xdr:rowOff>1453725</xdr:rowOff>
    </xdr:to>
    <xdr:pic>
      <xdr:nvPicPr>
        <xdr:cNvPr id="1112" name="Имя " descr="Descr "/>
        <xdr:cNvPicPr>
          <a:picLocks noChangeAspect="1"/>
        </xdr:cNvPicPr>
      </xdr:nvPicPr>
      <xdr:blipFill>
        <a:blip xmlns:r="http://schemas.openxmlformats.org/officeDocument/2006/relationships" r:embed="rId98"/>
        <a:stretch>
          <a:fillRect/>
        </a:stretch>
      </xdr:blipFill>
      <xdr:spPr>
        <a:xfrm>
          <a:off x="5370195" y="126021465"/>
          <a:ext cx="1368000" cy="1368000"/>
        </a:xfrm>
        <a:prstGeom prst="rect">
          <a:avLst/>
        </a:prstGeom>
        <a:ln w="9525">
          <a:solidFill>
            <a:srgbClr val="000000"/>
          </a:solidFill>
          <a:prstDash val="solid"/>
        </a:ln>
      </xdr:spPr>
    </xdr:pic>
    <xdr:clientData/>
  </xdr:twoCellAnchor>
  <xdr:twoCellAnchor>
    <xdr:from>
      <xdr:col>7</xdr:col>
      <xdr:colOff>104775</xdr:colOff>
      <xdr:row>302</xdr:row>
      <xdr:rowOff>85725</xdr:rowOff>
    </xdr:from>
    <xdr:to>
      <xdr:col>7</xdr:col>
      <xdr:colOff>1472775</xdr:colOff>
      <xdr:row>302</xdr:row>
      <xdr:rowOff>1453725</xdr:rowOff>
    </xdr:to>
    <xdr:pic>
      <xdr:nvPicPr>
        <xdr:cNvPr id="1115" name="Имя " descr="Descr "/>
        <xdr:cNvPicPr>
          <a:picLocks noChangeAspect="1"/>
        </xdr:cNvPicPr>
      </xdr:nvPicPr>
      <xdr:blipFill>
        <a:blip xmlns:r="http://schemas.openxmlformats.org/officeDocument/2006/relationships" r:embed="rId99"/>
        <a:stretch>
          <a:fillRect/>
        </a:stretch>
      </xdr:blipFill>
      <xdr:spPr>
        <a:xfrm>
          <a:off x="5370195" y="130593465"/>
          <a:ext cx="1368000" cy="1368000"/>
        </a:xfrm>
        <a:prstGeom prst="rect">
          <a:avLst/>
        </a:prstGeom>
        <a:ln w="9525">
          <a:solidFill>
            <a:srgbClr val="000000"/>
          </a:solidFill>
          <a:prstDash val="solid"/>
        </a:ln>
      </xdr:spPr>
    </xdr:pic>
    <xdr:clientData/>
  </xdr:twoCellAnchor>
  <xdr:twoCellAnchor>
    <xdr:from>
      <xdr:col>7</xdr:col>
      <xdr:colOff>133350</xdr:colOff>
      <xdr:row>246</xdr:row>
      <xdr:rowOff>114300</xdr:rowOff>
    </xdr:from>
    <xdr:to>
      <xdr:col>7</xdr:col>
      <xdr:colOff>1465350</xdr:colOff>
      <xdr:row>246</xdr:row>
      <xdr:rowOff>1446300</xdr:rowOff>
    </xdr:to>
    <xdr:pic>
      <xdr:nvPicPr>
        <xdr:cNvPr id="1124" name="Имя " descr="Descr "/>
        <xdr:cNvPicPr>
          <a:picLocks noChangeAspect="1"/>
        </xdr:cNvPicPr>
      </xdr:nvPicPr>
      <xdr:blipFill>
        <a:blip xmlns:r="http://schemas.openxmlformats.org/officeDocument/2006/relationships" r:embed="rId100"/>
        <a:stretch>
          <a:fillRect/>
        </a:stretch>
      </xdr:blipFill>
      <xdr:spPr>
        <a:xfrm>
          <a:off x="5398770" y="10226040"/>
          <a:ext cx="1332000" cy="1332000"/>
        </a:xfrm>
        <a:prstGeom prst="rect">
          <a:avLst/>
        </a:prstGeom>
        <a:ln w="9525">
          <a:solidFill>
            <a:srgbClr val="000000"/>
          </a:solidFill>
          <a:prstDash val="solid"/>
        </a:ln>
      </xdr:spPr>
    </xdr:pic>
    <xdr:clientData/>
  </xdr:twoCellAnchor>
  <xdr:twoCellAnchor>
    <xdr:from>
      <xdr:col>7</xdr:col>
      <xdr:colOff>133350</xdr:colOff>
      <xdr:row>247</xdr:row>
      <xdr:rowOff>114300</xdr:rowOff>
    </xdr:from>
    <xdr:to>
      <xdr:col>7</xdr:col>
      <xdr:colOff>1465350</xdr:colOff>
      <xdr:row>247</xdr:row>
      <xdr:rowOff>1446300</xdr:rowOff>
    </xdr:to>
    <xdr:pic>
      <xdr:nvPicPr>
        <xdr:cNvPr id="1127" name="Имя " descr="Descr "/>
        <xdr:cNvPicPr>
          <a:picLocks noChangeAspect="1"/>
        </xdr:cNvPicPr>
      </xdr:nvPicPr>
      <xdr:blipFill>
        <a:blip xmlns:r="http://schemas.openxmlformats.org/officeDocument/2006/relationships" r:embed="rId101"/>
        <a:stretch>
          <a:fillRect/>
        </a:stretch>
      </xdr:blipFill>
      <xdr:spPr>
        <a:xfrm>
          <a:off x="5398770" y="14798040"/>
          <a:ext cx="1332000" cy="1332000"/>
        </a:xfrm>
        <a:prstGeom prst="rect">
          <a:avLst/>
        </a:prstGeom>
        <a:ln w="9525">
          <a:solidFill>
            <a:srgbClr val="000000"/>
          </a:solidFill>
          <a:prstDash val="solid"/>
        </a:ln>
      </xdr:spPr>
    </xdr:pic>
    <xdr:clientData/>
  </xdr:twoCellAnchor>
  <xdr:twoCellAnchor>
    <xdr:from>
      <xdr:col>7</xdr:col>
      <xdr:colOff>133350</xdr:colOff>
      <xdr:row>248</xdr:row>
      <xdr:rowOff>114300</xdr:rowOff>
    </xdr:from>
    <xdr:to>
      <xdr:col>7</xdr:col>
      <xdr:colOff>1465350</xdr:colOff>
      <xdr:row>248</xdr:row>
      <xdr:rowOff>1446300</xdr:rowOff>
    </xdr:to>
    <xdr:pic>
      <xdr:nvPicPr>
        <xdr:cNvPr id="1128" name="Имя " descr="Descr "/>
        <xdr:cNvPicPr>
          <a:picLocks noChangeAspect="1"/>
        </xdr:cNvPicPr>
      </xdr:nvPicPr>
      <xdr:blipFill>
        <a:blip xmlns:r="http://schemas.openxmlformats.org/officeDocument/2006/relationships" r:embed="rId102"/>
        <a:stretch>
          <a:fillRect/>
        </a:stretch>
      </xdr:blipFill>
      <xdr:spPr>
        <a:xfrm>
          <a:off x="5398770" y="16322040"/>
          <a:ext cx="1332000" cy="1332000"/>
        </a:xfrm>
        <a:prstGeom prst="rect">
          <a:avLst/>
        </a:prstGeom>
        <a:ln w="9525">
          <a:solidFill>
            <a:srgbClr val="000000"/>
          </a:solidFill>
          <a:prstDash val="solid"/>
        </a:ln>
      </xdr:spPr>
    </xdr:pic>
    <xdr:clientData/>
  </xdr:twoCellAnchor>
  <xdr:twoCellAnchor>
    <xdr:from>
      <xdr:col>7</xdr:col>
      <xdr:colOff>133350</xdr:colOff>
      <xdr:row>249</xdr:row>
      <xdr:rowOff>114300</xdr:rowOff>
    </xdr:from>
    <xdr:to>
      <xdr:col>7</xdr:col>
      <xdr:colOff>1465350</xdr:colOff>
      <xdr:row>249</xdr:row>
      <xdr:rowOff>1446300</xdr:rowOff>
    </xdr:to>
    <xdr:pic>
      <xdr:nvPicPr>
        <xdr:cNvPr id="1129" name="Имя " descr="Descr "/>
        <xdr:cNvPicPr>
          <a:picLocks noChangeAspect="1"/>
        </xdr:cNvPicPr>
      </xdr:nvPicPr>
      <xdr:blipFill>
        <a:blip xmlns:r="http://schemas.openxmlformats.org/officeDocument/2006/relationships" r:embed="rId103"/>
        <a:stretch>
          <a:fillRect/>
        </a:stretch>
      </xdr:blipFill>
      <xdr:spPr>
        <a:xfrm>
          <a:off x="5398770" y="17846040"/>
          <a:ext cx="1332000" cy="1332000"/>
        </a:xfrm>
        <a:prstGeom prst="rect">
          <a:avLst/>
        </a:prstGeom>
        <a:ln w="9525">
          <a:solidFill>
            <a:srgbClr val="000000"/>
          </a:solidFill>
          <a:prstDash val="solid"/>
        </a:ln>
      </xdr:spPr>
    </xdr:pic>
    <xdr:clientData/>
  </xdr:twoCellAnchor>
  <xdr:twoCellAnchor>
    <xdr:from>
      <xdr:col>7</xdr:col>
      <xdr:colOff>133350</xdr:colOff>
      <xdr:row>250</xdr:row>
      <xdr:rowOff>114300</xdr:rowOff>
    </xdr:from>
    <xdr:to>
      <xdr:col>7</xdr:col>
      <xdr:colOff>1465350</xdr:colOff>
      <xdr:row>250</xdr:row>
      <xdr:rowOff>1446300</xdr:rowOff>
    </xdr:to>
    <xdr:pic>
      <xdr:nvPicPr>
        <xdr:cNvPr id="1130" name="Имя " descr="Descr "/>
        <xdr:cNvPicPr>
          <a:picLocks noChangeAspect="1"/>
        </xdr:cNvPicPr>
      </xdr:nvPicPr>
      <xdr:blipFill>
        <a:blip xmlns:r="http://schemas.openxmlformats.org/officeDocument/2006/relationships" r:embed="rId104"/>
        <a:stretch>
          <a:fillRect/>
        </a:stretch>
      </xdr:blipFill>
      <xdr:spPr>
        <a:xfrm>
          <a:off x="5398770" y="19370040"/>
          <a:ext cx="1332000" cy="1332000"/>
        </a:xfrm>
        <a:prstGeom prst="rect">
          <a:avLst/>
        </a:prstGeom>
        <a:ln w="9525">
          <a:solidFill>
            <a:srgbClr val="000000"/>
          </a:solidFill>
          <a:prstDash val="solid"/>
        </a:ln>
      </xdr:spPr>
    </xdr:pic>
    <xdr:clientData/>
  </xdr:twoCellAnchor>
  <xdr:twoCellAnchor>
    <xdr:from>
      <xdr:col>7</xdr:col>
      <xdr:colOff>133350</xdr:colOff>
      <xdr:row>251</xdr:row>
      <xdr:rowOff>114300</xdr:rowOff>
    </xdr:from>
    <xdr:to>
      <xdr:col>7</xdr:col>
      <xdr:colOff>1465350</xdr:colOff>
      <xdr:row>251</xdr:row>
      <xdr:rowOff>1446300</xdr:rowOff>
    </xdr:to>
    <xdr:pic>
      <xdr:nvPicPr>
        <xdr:cNvPr id="1133" name="Имя " descr="Descr "/>
        <xdr:cNvPicPr>
          <a:picLocks noChangeAspect="1"/>
        </xdr:cNvPicPr>
      </xdr:nvPicPr>
      <xdr:blipFill>
        <a:blip xmlns:r="http://schemas.openxmlformats.org/officeDocument/2006/relationships" r:embed="rId105"/>
        <a:stretch>
          <a:fillRect/>
        </a:stretch>
      </xdr:blipFill>
      <xdr:spPr>
        <a:xfrm>
          <a:off x="5398770" y="23942040"/>
          <a:ext cx="1332000" cy="1332000"/>
        </a:xfrm>
        <a:prstGeom prst="rect">
          <a:avLst/>
        </a:prstGeom>
        <a:ln w="9525">
          <a:solidFill>
            <a:srgbClr val="000000"/>
          </a:solidFill>
          <a:prstDash val="solid"/>
        </a:ln>
      </xdr:spPr>
    </xdr:pic>
    <xdr:clientData/>
  </xdr:twoCellAnchor>
  <xdr:twoCellAnchor>
    <xdr:from>
      <xdr:col>7</xdr:col>
      <xdr:colOff>133350</xdr:colOff>
      <xdr:row>252</xdr:row>
      <xdr:rowOff>114300</xdr:rowOff>
    </xdr:from>
    <xdr:to>
      <xdr:col>7</xdr:col>
      <xdr:colOff>1465350</xdr:colOff>
      <xdr:row>252</xdr:row>
      <xdr:rowOff>1446300</xdr:rowOff>
    </xdr:to>
    <xdr:pic>
      <xdr:nvPicPr>
        <xdr:cNvPr id="1135" name="Имя " descr="Descr "/>
        <xdr:cNvPicPr>
          <a:picLocks noChangeAspect="1"/>
        </xdr:cNvPicPr>
      </xdr:nvPicPr>
      <xdr:blipFill>
        <a:blip xmlns:r="http://schemas.openxmlformats.org/officeDocument/2006/relationships" r:embed="rId106"/>
        <a:stretch>
          <a:fillRect/>
        </a:stretch>
      </xdr:blipFill>
      <xdr:spPr>
        <a:xfrm>
          <a:off x="5398770" y="26990040"/>
          <a:ext cx="1332000" cy="1332000"/>
        </a:xfrm>
        <a:prstGeom prst="rect">
          <a:avLst/>
        </a:prstGeom>
        <a:ln w="9525">
          <a:solidFill>
            <a:srgbClr val="000000"/>
          </a:solidFill>
          <a:prstDash val="solid"/>
        </a:ln>
      </xdr:spPr>
    </xdr:pic>
    <xdr:clientData/>
  </xdr:twoCellAnchor>
  <xdr:twoCellAnchor>
    <xdr:from>
      <xdr:col>7</xdr:col>
      <xdr:colOff>133350</xdr:colOff>
      <xdr:row>253</xdr:row>
      <xdr:rowOff>114300</xdr:rowOff>
    </xdr:from>
    <xdr:to>
      <xdr:col>7</xdr:col>
      <xdr:colOff>1465350</xdr:colOff>
      <xdr:row>253</xdr:row>
      <xdr:rowOff>1446300</xdr:rowOff>
    </xdr:to>
    <xdr:pic>
      <xdr:nvPicPr>
        <xdr:cNvPr id="1136" name="Имя " descr="Descr "/>
        <xdr:cNvPicPr>
          <a:picLocks noChangeAspect="1"/>
        </xdr:cNvPicPr>
      </xdr:nvPicPr>
      <xdr:blipFill>
        <a:blip xmlns:r="http://schemas.openxmlformats.org/officeDocument/2006/relationships" r:embed="rId107"/>
        <a:stretch>
          <a:fillRect/>
        </a:stretch>
      </xdr:blipFill>
      <xdr:spPr>
        <a:xfrm>
          <a:off x="5398770" y="28514040"/>
          <a:ext cx="1332000" cy="1332000"/>
        </a:xfrm>
        <a:prstGeom prst="rect">
          <a:avLst/>
        </a:prstGeom>
        <a:ln w="9525">
          <a:solidFill>
            <a:srgbClr val="000000"/>
          </a:solidFill>
          <a:prstDash val="solid"/>
        </a:ln>
      </xdr:spPr>
    </xdr:pic>
    <xdr:clientData/>
  </xdr:twoCellAnchor>
  <xdr:twoCellAnchor>
    <xdr:from>
      <xdr:col>7</xdr:col>
      <xdr:colOff>133350</xdr:colOff>
      <xdr:row>254</xdr:row>
      <xdr:rowOff>114300</xdr:rowOff>
    </xdr:from>
    <xdr:to>
      <xdr:col>7</xdr:col>
      <xdr:colOff>1465350</xdr:colOff>
      <xdr:row>254</xdr:row>
      <xdr:rowOff>1446300</xdr:rowOff>
    </xdr:to>
    <xdr:pic>
      <xdr:nvPicPr>
        <xdr:cNvPr id="1138" name="Имя " descr="Descr "/>
        <xdr:cNvPicPr>
          <a:picLocks noChangeAspect="1"/>
        </xdr:cNvPicPr>
      </xdr:nvPicPr>
      <xdr:blipFill>
        <a:blip xmlns:r="http://schemas.openxmlformats.org/officeDocument/2006/relationships" r:embed="rId108"/>
        <a:stretch>
          <a:fillRect/>
        </a:stretch>
      </xdr:blipFill>
      <xdr:spPr>
        <a:xfrm>
          <a:off x="5398770" y="31562040"/>
          <a:ext cx="1332000" cy="1332000"/>
        </a:xfrm>
        <a:prstGeom prst="rect">
          <a:avLst/>
        </a:prstGeom>
        <a:ln w="9525">
          <a:solidFill>
            <a:srgbClr val="000000"/>
          </a:solidFill>
          <a:prstDash val="solid"/>
        </a:ln>
      </xdr:spPr>
    </xdr:pic>
    <xdr:clientData/>
  </xdr:twoCellAnchor>
  <xdr:twoCellAnchor>
    <xdr:from>
      <xdr:col>7</xdr:col>
      <xdr:colOff>133350</xdr:colOff>
      <xdr:row>255</xdr:row>
      <xdr:rowOff>114300</xdr:rowOff>
    </xdr:from>
    <xdr:to>
      <xdr:col>7</xdr:col>
      <xdr:colOff>1465350</xdr:colOff>
      <xdr:row>255</xdr:row>
      <xdr:rowOff>1446300</xdr:rowOff>
    </xdr:to>
    <xdr:pic>
      <xdr:nvPicPr>
        <xdr:cNvPr id="1144" name="Имя " descr="Descr "/>
        <xdr:cNvPicPr>
          <a:picLocks noChangeAspect="1"/>
        </xdr:cNvPicPr>
      </xdr:nvPicPr>
      <xdr:blipFill>
        <a:blip xmlns:r="http://schemas.openxmlformats.org/officeDocument/2006/relationships" r:embed="rId109"/>
        <a:stretch>
          <a:fillRect/>
        </a:stretch>
      </xdr:blipFill>
      <xdr:spPr>
        <a:xfrm>
          <a:off x="5398770" y="40706040"/>
          <a:ext cx="1332000" cy="1332000"/>
        </a:xfrm>
        <a:prstGeom prst="rect">
          <a:avLst/>
        </a:prstGeom>
        <a:ln w="9525">
          <a:solidFill>
            <a:srgbClr val="000000"/>
          </a:solidFill>
          <a:prstDash val="solid"/>
        </a:ln>
      </xdr:spPr>
    </xdr:pic>
    <xdr:clientData/>
  </xdr:twoCellAnchor>
  <xdr:twoCellAnchor>
    <xdr:from>
      <xdr:col>7</xdr:col>
      <xdr:colOff>133350</xdr:colOff>
      <xdr:row>256</xdr:row>
      <xdr:rowOff>114300</xdr:rowOff>
    </xdr:from>
    <xdr:to>
      <xdr:col>7</xdr:col>
      <xdr:colOff>1465350</xdr:colOff>
      <xdr:row>256</xdr:row>
      <xdr:rowOff>1446300</xdr:rowOff>
    </xdr:to>
    <xdr:pic>
      <xdr:nvPicPr>
        <xdr:cNvPr id="1145" name="Имя " descr="Descr "/>
        <xdr:cNvPicPr>
          <a:picLocks noChangeAspect="1"/>
        </xdr:cNvPicPr>
      </xdr:nvPicPr>
      <xdr:blipFill>
        <a:blip xmlns:r="http://schemas.openxmlformats.org/officeDocument/2006/relationships" r:embed="rId110"/>
        <a:stretch>
          <a:fillRect/>
        </a:stretch>
      </xdr:blipFill>
      <xdr:spPr>
        <a:xfrm>
          <a:off x="5398770" y="42230040"/>
          <a:ext cx="1332000" cy="1332000"/>
        </a:xfrm>
        <a:prstGeom prst="rect">
          <a:avLst/>
        </a:prstGeom>
        <a:ln w="9525">
          <a:solidFill>
            <a:srgbClr val="000000"/>
          </a:solidFill>
          <a:prstDash val="solid"/>
        </a:ln>
      </xdr:spPr>
    </xdr:pic>
    <xdr:clientData/>
  </xdr:twoCellAnchor>
  <xdr:twoCellAnchor>
    <xdr:from>
      <xdr:col>7</xdr:col>
      <xdr:colOff>133350</xdr:colOff>
      <xdr:row>257</xdr:row>
      <xdr:rowOff>114300</xdr:rowOff>
    </xdr:from>
    <xdr:to>
      <xdr:col>7</xdr:col>
      <xdr:colOff>1465350</xdr:colOff>
      <xdr:row>257</xdr:row>
      <xdr:rowOff>1446300</xdr:rowOff>
    </xdr:to>
    <xdr:pic>
      <xdr:nvPicPr>
        <xdr:cNvPr id="1146" name="Имя " descr="Descr "/>
        <xdr:cNvPicPr>
          <a:picLocks noChangeAspect="1"/>
        </xdr:cNvPicPr>
      </xdr:nvPicPr>
      <xdr:blipFill>
        <a:blip xmlns:r="http://schemas.openxmlformats.org/officeDocument/2006/relationships" r:embed="rId111"/>
        <a:stretch>
          <a:fillRect/>
        </a:stretch>
      </xdr:blipFill>
      <xdr:spPr>
        <a:xfrm>
          <a:off x="5398770" y="43754040"/>
          <a:ext cx="1332000" cy="1332000"/>
        </a:xfrm>
        <a:prstGeom prst="rect">
          <a:avLst/>
        </a:prstGeom>
        <a:ln w="9525">
          <a:solidFill>
            <a:srgbClr val="000000"/>
          </a:solidFill>
          <a:prstDash val="solid"/>
        </a:ln>
      </xdr:spPr>
    </xdr:pic>
    <xdr:clientData/>
  </xdr:twoCellAnchor>
  <xdr:twoCellAnchor>
    <xdr:from>
      <xdr:col>7</xdr:col>
      <xdr:colOff>133350</xdr:colOff>
      <xdr:row>258</xdr:row>
      <xdr:rowOff>114300</xdr:rowOff>
    </xdr:from>
    <xdr:to>
      <xdr:col>7</xdr:col>
      <xdr:colOff>1465350</xdr:colOff>
      <xdr:row>258</xdr:row>
      <xdr:rowOff>1446300</xdr:rowOff>
    </xdr:to>
    <xdr:pic>
      <xdr:nvPicPr>
        <xdr:cNvPr id="1147" name="Имя " descr="Descr "/>
        <xdr:cNvPicPr>
          <a:picLocks noChangeAspect="1"/>
        </xdr:cNvPicPr>
      </xdr:nvPicPr>
      <xdr:blipFill>
        <a:blip xmlns:r="http://schemas.openxmlformats.org/officeDocument/2006/relationships" r:embed="rId112"/>
        <a:stretch>
          <a:fillRect/>
        </a:stretch>
      </xdr:blipFill>
      <xdr:spPr>
        <a:xfrm>
          <a:off x="5398770" y="45278040"/>
          <a:ext cx="1332000" cy="1332000"/>
        </a:xfrm>
        <a:prstGeom prst="rect">
          <a:avLst/>
        </a:prstGeom>
        <a:ln w="9525">
          <a:solidFill>
            <a:srgbClr val="000000"/>
          </a:solidFill>
          <a:prstDash val="solid"/>
        </a:ln>
      </xdr:spPr>
    </xdr:pic>
    <xdr:clientData/>
  </xdr:twoCellAnchor>
  <xdr:twoCellAnchor>
    <xdr:from>
      <xdr:col>7</xdr:col>
      <xdr:colOff>133350</xdr:colOff>
      <xdr:row>259</xdr:row>
      <xdr:rowOff>114300</xdr:rowOff>
    </xdr:from>
    <xdr:to>
      <xdr:col>7</xdr:col>
      <xdr:colOff>1465350</xdr:colOff>
      <xdr:row>259</xdr:row>
      <xdr:rowOff>1446300</xdr:rowOff>
    </xdr:to>
    <xdr:pic>
      <xdr:nvPicPr>
        <xdr:cNvPr id="1148" name="Имя " descr="Descr "/>
        <xdr:cNvPicPr>
          <a:picLocks noChangeAspect="1"/>
        </xdr:cNvPicPr>
      </xdr:nvPicPr>
      <xdr:blipFill>
        <a:blip xmlns:r="http://schemas.openxmlformats.org/officeDocument/2006/relationships" r:embed="rId113"/>
        <a:stretch>
          <a:fillRect/>
        </a:stretch>
      </xdr:blipFill>
      <xdr:spPr>
        <a:xfrm>
          <a:off x="5398770" y="46802040"/>
          <a:ext cx="1332000" cy="1332000"/>
        </a:xfrm>
        <a:prstGeom prst="rect">
          <a:avLst/>
        </a:prstGeom>
        <a:ln w="9525">
          <a:solidFill>
            <a:srgbClr val="000000"/>
          </a:solidFill>
          <a:prstDash val="solid"/>
        </a:ln>
      </xdr:spPr>
    </xdr:pic>
    <xdr:clientData/>
  </xdr:twoCellAnchor>
  <xdr:twoCellAnchor>
    <xdr:from>
      <xdr:col>7</xdr:col>
      <xdr:colOff>133350</xdr:colOff>
      <xdr:row>260</xdr:row>
      <xdr:rowOff>114300</xdr:rowOff>
    </xdr:from>
    <xdr:to>
      <xdr:col>7</xdr:col>
      <xdr:colOff>1465350</xdr:colOff>
      <xdr:row>260</xdr:row>
      <xdr:rowOff>1446300</xdr:rowOff>
    </xdr:to>
    <xdr:pic>
      <xdr:nvPicPr>
        <xdr:cNvPr id="1153" name="Имя " descr="Descr "/>
        <xdr:cNvPicPr>
          <a:picLocks noChangeAspect="1"/>
        </xdr:cNvPicPr>
      </xdr:nvPicPr>
      <xdr:blipFill>
        <a:blip xmlns:r="http://schemas.openxmlformats.org/officeDocument/2006/relationships" r:embed="rId114"/>
        <a:stretch>
          <a:fillRect/>
        </a:stretch>
      </xdr:blipFill>
      <xdr:spPr>
        <a:xfrm>
          <a:off x="5398770" y="54422040"/>
          <a:ext cx="1332000" cy="1332000"/>
        </a:xfrm>
        <a:prstGeom prst="rect">
          <a:avLst/>
        </a:prstGeom>
        <a:ln w="9525">
          <a:solidFill>
            <a:srgbClr val="000000"/>
          </a:solidFill>
          <a:prstDash val="solid"/>
        </a:ln>
      </xdr:spPr>
    </xdr:pic>
    <xdr:clientData/>
  </xdr:twoCellAnchor>
  <xdr:twoCellAnchor>
    <xdr:from>
      <xdr:col>7</xdr:col>
      <xdr:colOff>133350</xdr:colOff>
      <xdr:row>261</xdr:row>
      <xdr:rowOff>114300</xdr:rowOff>
    </xdr:from>
    <xdr:to>
      <xdr:col>7</xdr:col>
      <xdr:colOff>1465350</xdr:colOff>
      <xdr:row>261</xdr:row>
      <xdr:rowOff>1446300</xdr:rowOff>
    </xdr:to>
    <xdr:pic>
      <xdr:nvPicPr>
        <xdr:cNvPr id="1155" name="Имя " descr="Descr "/>
        <xdr:cNvPicPr>
          <a:picLocks noChangeAspect="1"/>
        </xdr:cNvPicPr>
      </xdr:nvPicPr>
      <xdr:blipFill>
        <a:blip xmlns:r="http://schemas.openxmlformats.org/officeDocument/2006/relationships" r:embed="rId115"/>
        <a:stretch>
          <a:fillRect/>
        </a:stretch>
      </xdr:blipFill>
      <xdr:spPr>
        <a:xfrm>
          <a:off x="5398770" y="57470040"/>
          <a:ext cx="1332000" cy="1332000"/>
        </a:xfrm>
        <a:prstGeom prst="rect">
          <a:avLst/>
        </a:prstGeom>
        <a:ln w="9525">
          <a:solidFill>
            <a:srgbClr val="000000"/>
          </a:solidFill>
          <a:prstDash val="solid"/>
        </a:ln>
      </xdr:spPr>
    </xdr:pic>
    <xdr:clientData/>
  </xdr:twoCellAnchor>
  <xdr:twoCellAnchor>
    <xdr:from>
      <xdr:col>7</xdr:col>
      <xdr:colOff>133350</xdr:colOff>
      <xdr:row>262</xdr:row>
      <xdr:rowOff>114300</xdr:rowOff>
    </xdr:from>
    <xdr:to>
      <xdr:col>7</xdr:col>
      <xdr:colOff>1465350</xdr:colOff>
      <xdr:row>262</xdr:row>
      <xdr:rowOff>1446300</xdr:rowOff>
    </xdr:to>
    <xdr:pic>
      <xdr:nvPicPr>
        <xdr:cNvPr id="1157" name="Имя " descr="Descr "/>
        <xdr:cNvPicPr>
          <a:picLocks noChangeAspect="1"/>
        </xdr:cNvPicPr>
      </xdr:nvPicPr>
      <xdr:blipFill>
        <a:blip xmlns:r="http://schemas.openxmlformats.org/officeDocument/2006/relationships" r:embed="rId116"/>
        <a:stretch>
          <a:fillRect/>
        </a:stretch>
      </xdr:blipFill>
      <xdr:spPr>
        <a:xfrm>
          <a:off x="5398770" y="60518040"/>
          <a:ext cx="1332000" cy="1332000"/>
        </a:xfrm>
        <a:prstGeom prst="rect">
          <a:avLst/>
        </a:prstGeom>
        <a:ln w="9525">
          <a:solidFill>
            <a:srgbClr val="000000"/>
          </a:solidFill>
          <a:prstDash val="solid"/>
        </a:ln>
      </xdr:spPr>
    </xdr:pic>
    <xdr:clientData/>
  </xdr:twoCellAnchor>
  <xdr:twoCellAnchor>
    <xdr:from>
      <xdr:col>7</xdr:col>
      <xdr:colOff>133350</xdr:colOff>
      <xdr:row>263</xdr:row>
      <xdr:rowOff>114300</xdr:rowOff>
    </xdr:from>
    <xdr:to>
      <xdr:col>7</xdr:col>
      <xdr:colOff>1465350</xdr:colOff>
      <xdr:row>263</xdr:row>
      <xdr:rowOff>1446300</xdr:rowOff>
    </xdr:to>
    <xdr:pic>
      <xdr:nvPicPr>
        <xdr:cNvPr id="1166" name="Имя " descr="Descr "/>
        <xdr:cNvPicPr>
          <a:picLocks noChangeAspect="1"/>
        </xdr:cNvPicPr>
      </xdr:nvPicPr>
      <xdr:blipFill>
        <a:blip xmlns:r="http://schemas.openxmlformats.org/officeDocument/2006/relationships" r:embed="rId117"/>
        <a:stretch>
          <a:fillRect/>
        </a:stretch>
      </xdr:blipFill>
      <xdr:spPr>
        <a:xfrm>
          <a:off x="5398770" y="74234040"/>
          <a:ext cx="1332000" cy="1332000"/>
        </a:xfrm>
        <a:prstGeom prst="rect">
          <a:avLst/>
        </a:prstGeom>
        <a:ln w="9525">
          <a:solidFill>
            <a:srgbClr val="000000"/>
          </a:solidFill>
          <a:prstDash val="solid"/>
        </a:ln>
      </xdr:spPr>
    </xdr:pic>
    <xdr:clientData/>
  </xdr:twoCellAnchor>
  <xdr:twoCellAnchor>
    <xdr:from>
      <xdr:col>7</xdr:col>
      <xdr:colOff>133350</xdr:colOff>
      <xdr:row>264</xdr:row>
      <xdr:rowOff>114300</xdr:rowOff>
    </xdr:from>
    <xdr:to>
      <xdr:col>7</xdr:col>
      <xdr:colOff>1465350</xdr:colOff>
      <xdr:row>264</xdr:row>
      <xdr:rowOff>1446300</xdr:rowOff>
    </xdr:to>
    <xdr:pic>
      <xdr:nvPicPr>
        <xdr:cNvPr id="1167" name="Имя " descr="Descr "/>
        <xdr:cNvPicPr>
          <a:picLocks noChangeAspect="1"/>
        </xdr:cNvPicPr>
      </xdr:nvPicPr>
      <xdr:blipFill>
        <a:blip xmlns:r="http://schemas.openxmlformats.org/officeDocument/2006/relationships" r:embed="rId118"/>
        <a:stretch>
          <a:fillRect/>
        </a:stretch>
      </xdr:blipFill>
      <xdr:spPr>
        <a:xfrm>
          <a:off x="5398770" y="75758040"/>
          <a:ext cx="1332000" cy="1332000"/>
        </a:xfrm>
        <a:prstGeom prst="rect">
          <a:avLst/>
        </a:prstGeom>
        <a:ln w="9525">
          <a:solidFill>
            <a:srgbClr val="000000"/>
          </a:solidFill>
          <a:prstDash val="solid"/>
        </a:ln>
      </xdr:spPr>
    </xdr:pic>
    <xdr:clientData/>
  </xdr:twoCellAnchor>
  <xdr:twoCellAnchor>
    <xdr:from>
      <xdr:col>7</xdr:col>
      <xdr:colOff>133350</xdr:colOff>
      <xdr:row>265</xdr:row>
      <xdr:rowOff>114300</xdr:rowOff>
    </xdr:from>
    <xdr:to>
      <xdr:col>7</xdr:col>
      <xdr:colOff>1465350</xdr:colOff>
      <xdr:row>265</xdr:row>
      <xdr:rowOff>1446300</xdr:rowOff>
    </xdr:to>
    <xdr:pic>
      <xdr:nvPicPr>
        <xdr:cNvPr id="1168" name="Имя " descr="Descr "/>
        <xdr:cNvPicPr>
          <a:picLocks noChangeAspect="1"/>
        </xdr:cNvPicPr>
      </xdr:nvPicPr>
      <xdr:blipFill>
        <a:blip xmlns:r="http://schemas.openxmlformats.org/officeDocument/2006/relationships" r:embed="rId119"/>
        <a:stretch>
          <a:fillRect/>
        </a:stretch>
      </xdr:blipFill>
      <xdr:spPr>
        <a:xfrm>
          <a:off x="5398770" y="77282040"/>
          <a:ext cx="1332000" cy="1332000"/>
        </a:xfrm>
        <a:prstGeom prst="rect">
          <a:avLst/>
        </a:prstGeom>
        <a:ln w="9525">
          <a:solidFill>
            <a:srgbClr val="000000"/>
          </a:solidFill>
          <a:prstDash val="solid"/>
        </a:ln>
      </xdr:spPr>
    </xdr:pic>
    <xdr:clientData/>
  </xdr:twoCellAnchor>
  <xdr:twoCellAnchor>
    <xdr:from>
      <xdr:col>7</xdr:col>
      <xdr:colOff>133350</xdr:colOff>
      <xdr:row>266</xdr:row>
      <xdr:rowOff>114300</xdr:rowOff>
    </xdr:from>
    <xdr:to>
      <xdr:col>7</xdr:col>
      <xdr:colOff>1465350</xdr:colOff>
      <xdr:row>266</xdr:row>
      <xdr:rowOff>1446300</xdr:rowOff>
    </xdr:to>
    <xdr:pic>
      <xdr:nvPicPr>
        <xdr:cNvPr id="1170" name="Имя " descr="Descr "/>
        <xdr:cNvPicPr>
          <a:picLocks noChangeAspect="1"/>
        </xdr:cNvPicPr>
      </xdr:nvPicPr>
      <xdr:blipFill>
        <a:blip xmlns:r="http://schemas.openxmlformats.org/officeDocument/2006/relationships" r:embed="rId120"/>
        <a:stretch>
          <a:fillRect/>
        </a:stretch>
      </xdr:blipFill>
      <xdr:spPr>
        <a:xfrm>
          <a:off x="5398770" y="80330040"/>
          <a:ext cx="1332000" cy="1332000"/>
        </a:xfrm>
        <a:prstGeom prst="rect">
          <a:avLst/>
        </a:prstGeom>
        <a:ln w="9525">
          <a:solidFill>
            <a:srgbClr val="000000"/>
          </a:solidFill>
          <a:prstDash val="solid"/>
        </a:ln>
      </xdr:spPr>
    </xdr:pic>
    <xdr:clientData/>
  </xdr:twoCellAnchor>
  <xdr:twoCellAnchor>
    <xdr:from>
      <xdr:col>7</xdr:col>
      <xdr:colOff>133350</xdr:colOff>
      <xdr:row>267</xdr:row>
      <xdr:rowOff>114300</xdr:rowOff>
    </xdr:from>
    <xdr:to>
      <xdr:col>7</xdr:col>
      <xdr:colOff>1465350</xdr:colOff>
      <xdr:row>267</xdr:row>
      <xdr:rowOff>1446300</xdr:rowOff>
    </xdr:to>
    <xdr:pic>
      <xdr:nvPicPr>
        <xdr:cNvPr id="1174" name="Имя " descr="Descr "/>
        <xdr:cNvPicPr>
          <a:picLocks noChangeAspect="1"/>
        </xdr:cNvPicPr>
      </xdr:nvPicPr>
      <xdr:blipFill>
        <a:blip xmlns:r="http://schemas.openxmlformats.org/officeDocument/2006/relationships" r:embed="rId121"/>
        <a:stretch>
          <a:fillRect/>
        </a:stretch>
      </xdr:blipFill>
      <xdr:spPr>
        <a:xfrm>
          <a:off x="5398770" y="86426040"/>
          <a:ext cx="1332000" cy="1332000"/>
        </a:xfrm>
        <a:prstGeom prst="rect">
          <a:avLst/>
        </a:prstGeom>
        <a:ln w="9525">
          <a:solidFill>
            <a:srgbClr val="000000"/>
          </a:solidFill>
          <a:prstDash val="solid"/>
        </a:ln>
      </xdr:spPr>
    </xdr:pic>
    <xdr:clientData/>
  </xdr:twoCellAnchor>
  <xdr:twoCellAnchor>
    <xdr:from>
      <xdr:col>7</xdr:col>
      <xdr:colOff>133350</xdr:colOff>
      <xdr:row>268</xdr:row>
      <xdr:rowOff>114300</xdr:rowOff>
    </xdr:from>
    <xdr:to>
      <xdr:col>7</xdr:col>
      <xdr:colOff>1465350</xdr:colOff>
      <xdr:row>268</xdr:row>
      <xdr:rowOff>1446300</xdr:rowOff>
    </xdr:to>
    <xdr:pic>
      <xdr:nvPicPr>
        <xdr:cNvPr id="1176" name="Имя " descr="Descr "/>
        <xdr:cNvPicPr>
          <a:picLocks noChangeAspect="1"/>
        </xdr:cNvPicPr>
      </xdr:nvPicPr>
      <xdr:blipFill>
        <a:blip xmlns:r="http://schemas.openxmlformats.org/officeDocument/2006/relationships" r:embed="rId122"/>
        <a:stretch>
          <a:fillRect/>
        </a:stretch>
      </xdr:blipFill>
      <xdr:spPr>
        <a:xfrm>
          <a:off x="5398770" y="89474040"/>
          <a:ext cx="1332000" cy="1332000"/>
        </a:xfrm>
        <a:prstGeom prst="rect">
          <a:avLst/>
        </a:prstGeom>
        <a:ln w="9525">
          <a:solidFill>
            <a:srgbClr val="000000"/>
          </a:solidFill>
          <a:prstDash val="solid"/>
        </a:ln>
      </xdr:spPr>
    </xdr:pic>
    <xdr:clientData/>
  </xdr:twoCellAnchor>
  <xdr:twoCellAnchor>
    <xdr:from>
      <xdr:col>7</xdr:col>
      <xdr:colOff>133350</xdr:colOff>
      <xdr:row>269</xdr:row>
      <xdr:rowOff>114300</xdr:rowOff>
    </xdr:from>
    <xdr:to>
      <xdr:col>7</xdr:col>
      <xdr:colOff>1465350</xdr:colOff>
      <xdr:row>269</xdr:row>
      <xdr:rowOff>1446300</xdr:rowOff>
    </xdr:to>
    <xdr:pic>
      <xdr:nvPicPr>
        <xdr:cNvPr id="1179" name="Имя " descr="Descr "/>
        <xdr:cNvPicPr>
          <a:picLocks noChangeAspect="1"/>
        </xdr:cNvPicPr>
      </xdr:nvPicPr>
      <xdr:blipFill>
        <a:blip xmlns:r="http://schemas.openxmlformats.org/officeDocument/2006/relationships" r:embed="rId123"/>
        <a:stretch>
          <a:fillRect/>
        </a:stretch>
      </xdr:blipFill>
      <xdr:spPr>
        <a:xfrm>
          <a:off x="5398770" y="94046040"/>
          <a:ext cx="1332000" cy="1332000"/>
        </a:xfrm>
        <a:prstGeom prst="rect">
          <a:avLst/>
        </a:prstGeom>
        <a:ln w="9525">
          <a:solidFill>
            <a:srgbClr val="000000"/>
          </a:solidFill>
          <a:prstDash val="solid"/>
        </a:ln>
      </xdr:spPr>
    </xdr:pic>
    <xdr:clientData/>
  </xdr:twoCellAnchor>
  <xdr:twoCellAnchor>
    <xdr:from>
      <xdr:col>7</xdr:col>
      <xdr:colOff>95250</xdr:colOff>
      <xdr:row>219</xdr:row>
      <xdr:rowOff>95250</xdr:rowOff>
    </xdr:from>
    <xdr:to>
      <xdr:col>7</xdr:col>
      <xdr:colOff>1427250</xdr:colOff>
      <xdr:row>219</xdr:row>
      <xdr:rowOff>1427250</xdr:rowOff>
    </xdr:to>
    <xdr:pic>
      <xdr:nvPicPr>
        <xdr:cNvPr id="1193" name="Имя " descr="Descr "/>
        <xdr:cNvPicPr>
          <a:picLocks noChangeAspect="1"/>
        </xdr:cNvPicPr>
      </xdr:nvPicPr>
      <xdr:blipFill>
        <a:blip xmlns:r="http://schemas.openxmlformats.org/officeDocument/2006/relationships" r:embed="rId124"/>
        <a:stretch>
          <a:fillRect/>
        </a:stretch>
      </xdr:blipFill>
      <xdr:spPr>
        <a:xfrm>
          <a:off x="5360670" y="23922990"/>
          <a:ext cx="1332000" cy="1332000"/>
        </a:xfrm>
        <a:prstGeom prst="rect">
          <a:avLst/>
        </a:prstGeom>
        <a:ln w="9525">
          <a:solidFill>
            <a:srgbClr val="000000"/>
          </a:solidFill>
          <a:prstDash val="solid"/>
        </a:ln>
      </xdr:spPr>
    </xdr:pic>
    <xdr:clientData/>
  </xdr:twoCellAnchor>
  <xdr:twoCellAnchor>
    <xdr:from>
      <xdr:col>7</xdr:col>
      <xdr:colOff>95250</xdr:colOff>
      <xdr:row>214</xdr:row>
      <xdr:rowOff>95250</xdr:rowOff>
    </xdr:from>
    <xdr:to>
      <xdr:col>7</xdr:col>
      <xdr:colOff>1427250</xdr:colOff>
      <xdr:row>214</xdr:row>
      <xdr:rowOff>1427250</xdr:rowOff>
    </xdr:to>
    <xdr:pic>
      <xdr:nvPicPr>
        <xdr:cNvPr id="1194" name="Имя " descr="Descr "/>
        <xdr:cNvPicPr>
          <a:picLocks noChangeAspect="1"/>
        </xdr:cNvPicPr>
      </xdr:nvPicPr>
      <xdr:blipFill>
        <a:blip xmlns:r="http://schemas.openxmlformats.org/officeDocument/2006/relationships" r:embed="rId125"/>
        <a:stretch>
          <a:fillRect/>
        </a:stretch>
      </xdr:blipFill>
      <xdr:spPr>
        <a:xfrm>
          <a:off x="5360670" y="2586990"/>
          <a:ext cx="1332000" cy="1332000"/>
        </a:xfrm>
        <a:prstGeom prst="rect">
          <a:avLst/>
        </a:prstGeom>
        <a:ln w="9525">
          <a:solidFill>
            <a:srgbClr val="000000"/>
          </a:solidFill>
          <a:prstDash val="solid"/>
        </a:ln>
      </xdr:spPr>
    </xdr:pic>
    <xdr:clientData/>
  </xdr:twoCellAnchor>
  <xdr:twoCellAnchor>
    <xdr:from>
      <xdr:col>7</xdr:col>
      <xdr:colOff>95250</xdr:colOff>
      <xdr:row>215</xdr:row>
      <xdr:rowOff>95250</xdr:rowOff>
    </xdr:from>
    <xdr:to>
      <xdr:col>7</xdr:col>
      <xdr:colOff>1427250</xdr:colOff>
      <xdr:row>215</xdr:row>
      <xdr:rowOff>1427250</xdr:rowOff>
    </xdr:to>
    <xdr:pic>
      <xdr:nvPicPr>
        <xdr:cNvPr id="1198" name="Имя " descr="Descr "/>
        <xdr:cNvPicPr>
          <a:picLocks noChangeAspect="1"/>
        </xdr:cNvPicPr>
      </xdr:nvPicPr>
      <xdr:blipFill>
        <a:blip xmlns:r="http://schemas.openxmlformats.org/officeDocument/2006/relationships" r:embed="rId126"/>
        <a:stretch>
          <a:fillRect/>
        </a:stretch>
      </xdr:blipFill>
      <xdr:spPr>
        <a:xfrm>
          <a:off x="5360670" y="8682990"/>
          <a:ext cx="1332000" cy="1332000"/>
        </a:xfrm>
        <a:prstGeom prst="rect">
          <a:avLst/>
        </a:prstGeom>
        <a:ln w="9525">
          <a:solidFill>
            <a:srgbClr val="000000"/>
          </a:solidFill>
          <a:prstDash val="solid"/>
        </a:ln>
      </xdr:spPr>
    </xdr:pic>
    <xdr:clientData/>
  </xdr:twoCellAnchor>
  <xdr:twoCellAnchor>
    <xdr:from>
      <xdr:col>7</xdr:col>
      <xdr:colOff>95250</xdr:colOff>
      <xdr:row>216</xdr:row>
      <xdr:rowOff>95250</xdr:rowOff>
    </xdr:from>
    <xdr:to>
      <xdr:col>7</xdr:col>
      <xdr:colOff>1427250</xdr:colOff>
      <xdr:row>216</xdr:row>
      <xdr:rowOff>1427250</xdr:rowOff>
    </xdr:to>
    <xdr:pic>
      <xdr:nvPicPr>
        <xdr:cNvPr id="1201" name="Имя " descr="Descr "/>
        <xdr:cNvPicPr>
          <a:picLocks noChangeAspect="1"/>
        </xdr:cNvPicPr>
      </xdr:nvPicPr>
      <xdr:blipFill>
        <a:blip xmlns:r="http://schemas.openxmlformats.org/officeDocument/2006/relationships" r:embed="rId127"/>
        <a:stretch>
          <a:fillRect/>
        </a:stretch>
      </xdr:blipFill>
      <xdr:spPr>
        <a:xfrm>
          <a:off x="5360670" y="13254990"/>
          <a:ext cx="1332000" cy="1332000"/>
        </a:xfrm>
        <a:prstGeom prst="rect">
          <a:avLst/>
        </a:prstGeom>
        <a:ln w="9525">
          <a:solidFill>
            <a:srgbClr val="000000"/>
          </a:solidFill>
          <a:prstDash val="solid"/>
        </a:ln>
      </xdr:spPr>
    </xdr:pic>
    <xdr:clientData/>
  </xdr:twoCellAnchor>
  <xdr:twoCellAnchor>
    <xdr:from>
      <xdr:col>7</xdr:col>
      <xdr:colOff>95250</xdr:colOff>
      <xdr:row>217</xdr:row>
      <xdr:rowOff>95250</xdr:rowOff>
    </xdr:from>
    <xdr:to>
      <xdr:col>7</xdr:col>
      <xdr:colOff>1427250</xdr:colOff>
      <xdr:row>217</xdr:row>
      <xdr:rowOff>1427250</xdr:rowOff>
    </xdr:to>
    <xdr:pic>
      <xdr:nvPicPr>
        <xdr:cNvPr id="1204" name="Имя " descr="Descr "/>
        <xdr:cNvPicPr>
          <a:picLocks noChangeAspect="1"/>
        </xdr:cNvPicPr>
      </xdr:nvPicPr>
      <xdr:blipFill>
        <a:blip xmlns:r="http://schemas.openxmlformats.org/officeDocument/2006/relationships" r:embed="rId128"/>
        <a:stretch>
          <a:fillRect/>
        </a:stretch>
      </xdr:blipFill>
      <xdr:spPr>
        <a:xfrm>
          <a:off x="5360670" y="17826990"/>
          <a:ext cx="1332000" cy="1332000"/>
        </a:xfrm>
        <a:prstGeom prst="rect">
          <a:avLst/>
        </a:prstGeom>
        <a:ln w="9525">
          <a:solidFill>
            <a:srgbClr val="000000"/>
          </a:solidFill>
          <a:prstDash val="solid"/>
        </a:ln>
      </xdr:spPr>
    </xdr:pic>
    <xdr:clientData/>
  </xdr:twoCellAnchor>
  <xdr:twoCellAnchor>
    <xdr:from>
      <xdr:col>7</xdr:col>
      <xdr:colOff>95250</xdr:colOff>
      <xdr:row>218</xdr:row>
      <xdr:rowOff>95250</xdr:rowOff>
    </xdr:from>
    <xdr:to>
      <xdr:col>7</xdr:col>
      <xdr:colOff>1427250</xdr:colOff>
      <xdr:row>218</xdr:row>
      <xdr:rowOff>1427250</xdr:rowOff>
    </xdr:to>
    <xdr:pic>
      <xdr:nvPicPr>
        <xdr:cNvPr id="1207" name="Имя " descr="Descr "/>
        <xdr:cNvPicPr>
          <a:picLocks noChangeAspect="1"/>
        </xdr:cNvPicPr>
      </xdr:nvPicPr>
      <xdr:blipFill>
        <a:blip xmlns:r="http://schemas.openxmlformats.org/officeDocument/2006/relationships" r:embed="rId129"/>
        <a:stretch>
          <a:fillRect/>
        </a:stretch>
      </xdr:blipFill>
      <xdr:spPr>
        <a:xfrm>
          <a:off x="5360670" y="22398990"/>
          <a:ext cx="1332000" cy="1332000"/>
        </a:xfrm>
        <a:prstGeom prst="rect">
          <a:avLst/>
        </a:prstGeom>
        <a:ln w="9525">
          <a:solidFill>
            <a:srgbClr val="000000"/>
          </a:solidFill>
          <a:prstDash val="solid"/>
        </a:ln>
      </xdr:spPr>
    </xdr:pic>
    <xdr:clientData/>
  </xdr:twoCellAnchor>
  <xdr:twoCellAnchor>
    <xdr:from>
      <xdr:col>7</xdr:col>
      <xdr:colOff>95250</xdr:colOff>
      <xdr:row>220</xdr:row>
      <xdr:rowOff>95250</xdr:rowOff>
    </xdr:from>
    <xdr:to>
      <xdr:col>7</xdr:col>
      <xdr:colOff>1427250</xdr:colOff>
      <xdr:row>220</xdr:row>
      <xdr:rowOff>1427250</xdr:rowOff>
    </xdr:to>
    <xdr:pic>
      <xdr:nvPicPr>
        <xdr:cNvPr id="1208" name="Имя " descr="Descr "/>
        <xdr:cNvPicPr>
          <a:picLocks noChangeAspect="1"/>
        </xdr:cNvPicPr>
      </xdr:nvPicPr>
      <xdr:blipFill>
        <a:blip xmlns:r="http://schemas.openxmlformats.org/officeDocument/2006/relationships" r:embed="rId130"/>
        <a:stretch>
          <a:fillRect/>
        </a:stretch>
      </xdr:blipFill>
      <xdr:spPr>
        <a:xfrm>
          <a:off x="5360670" y="25446990"/>
          <a:ext cx="1332000" cy="1332000"/>
        </a:xfrm>
        <a:prstGeom prst="rect">
          <a:avLst/>
        </a:prstGeom>
        <a:ln w="9525">
          <a:solidFill>
            <a:srgbClr val="000000"/>
          </a:solidFill>
          <a:prstDash val="solid"/>
        </a:ln>
      </xdr:spPr>
    </xdr:pic>
    <xdr:clientData/>
  </xdr:twoCellAnchor>
  <xdr:twoCellAnchor>
    <xdr:from>
      <xdr:col>7</xdr:col>
      <xdr:colOff>95250</xdr:colOff>
      <xdr:row>221</xdr:row>
      <xdr:rowOff>95250</xdr:rowOff>
    </xdr:from>
    <xdr:to>
      <xdr:col>7</xdr:col>
      <xdr:colOff>1427250</xdr:colOff>
      <xdr:row>221</xdr:row>
      <xdr:rowOff>1427250</xdr:rowOff>
    </xdr:to>
    <xdr:pic>
      <xdr:nvPicPr>
        <xdr:cNvPr id="1211" name="Имя " descr="Descr "/>
        <xdr:cNvPicPr>
          <a:picLocks noChangeAspect="1"/>
        </xdr:cNvPicPr>
      </xdr:nvPicPr>
      <xdr:blipFill>
        <a:blip xmlns:r="http://schemas.openxmlformats.org/officeDocument/2006/relationships" r:embed="rId131"/>
        <a:stretch>
          <a:fillRect/>
        </a:stretch>
      </xdr:blipFill>
      <xdr:spPr>
        <a:xfrm>
          <a:off x="5360670" y="30018990"/>
          <a:ext cx="1332000" cy="1332000"/>
        </a:xfrm>
        <a:prstGeom prst="rect">
          <a:avLst/>
        </a:prstGeom>
        <a:ln w="9525">
          <a:solidFill>
            <a:srgbClr val="000000"/>
          </a:solidFill>
          <a:prstDash val="solid"/>
        </a:ln>
      </xdr:spPr>
    </xdr:pic>
    <xdr:clientData/>
  </xdr:twoCellAnchor>
  <xdr:twoCellAnchor>
    <xdr:from>
      <xdr:col>7</xdr:col>
      <xdr:colOff>95250</xdr:colOff>
      <xdr:row>222</xdr:row>
      <xdr:rowOff>95250</xdr:rowOff>
    </xdr:from>
    <xdr:to>
      <xdr:col>7</xdr:col>
      <xdr:colOff>1427250</xdr:colOff>
      <xdr:row>222</xdr:row>
      <xdr:rowOff>1427250</xdr:rowOff>
    </xdr:to>
    <xdr:pic>
      <xdr:nvPicPr>
        <xdr:cNvPr id="1214" name="Имя " descr="Descr "/>
        <xdr:cNvPicPr>
          <a:picLocks noChangeAspect="1"/>
        </xdr:cNvPicPr>
      </xdr:nvPicPr>
      <xdr:blipFill>
        <a:blip xmlns:r="http://schemas.openxmlformats.org/officeDocument/2006/relationships" r:embed="rId132"/>
        <a:stretch>
          <a:fillRect/>
        </a:stretch>
      </xdr:blipFill>
      <xdr:spPr>
        <a:xfrm>
          <a:off x="5360670" y="34590990"/>
          <a:ext cx="1332000" cy="1332000"/>
        </a:xfrm>
        <a:prstGeom prst="rect">
          <a:avLst/>
        </a:prstGeom>
        <a:ln w="9525">
          <a:solidFill>
            <a:srgbClr val="000000"/>
          </a:solidFill>
          <a:prstDash val="solid"/>
        </a:ln>
      </xdr:spPr>
    </xdr:pic>
    <xdr:clientData/>
  </xdr:twoCellAnchor>
  <xdr:twoCellAnchor>
    <xdr:from>
      <xdr:col>7</xdr:col>
      <xdr:colOff>95250</xdr:colOff>
      <xdr:row>223</xdr:row>
      <xdr:rowOff>95250</xdr:rowOff>
    </xdr:from>
    <xdr:to>
      <xdr:col>7</xdr:col>
      <xdr:colOff>1427250</xdr:colOff>
      <xdr:row>223</xdr:row>
      <xdr:rowOff>1427250</xdr:rowOff>
    </xdr:to>
    <xdr:pic>
      <xdr:nvPicPr>
        <xdr:cNvPr id="1215" name="Имя " descr="Descr "/>
        <xdr:cNvPicPr>
          <a:picLocks noChangeAspect="1"/>
        </xdr:cNvPicPr>
      </xdr:nvPicPr>
      <xdr:blipFill>
        <a:blip xmlns:r="http://schemas.openxmlformats.org/officeDocument/2006/relationships" r:embed="rId133"/>
        <a:stretch>
          <a:fillRect/>
        </a:stretch>
      </xdr:blipFill>
      <xdr:spPr>
        <a:xfrm>
          <a:off x="5360670" y="36114990"/>
          <a:ext cx="1332000" cy="1332000"/>
        </a:xfrm>
        <a:prstGeom prst="rect">
          <a:avLst/>
        </a:prstGeom>
        <a:ln w="9525">
          <a:solidFill>
            <a:srgbClr val="000000"/>
          </a:solidFill>
          <a:prstDash val="solid"/>
        </a:ln>
      </xdr:spPr>
    </xdr:pic>
    <xdr:clientData/>
  </xdr:twoCellAnchor>
  <xdr:twoCellAnchor>
    <xdr:from>
      <xdr:col>7</xdr:col>
      <xdr:colOff>95250</xdr:colOff>
      <xdr:row>224</xdr:row>
      <xdr:rowOff>95250</xdr:rowOff>
    </xdr:from>
    <xdr:to>
      <xdr:col>7</xdr:col>
      <xdr:colOff>1427250</xdr:colOff>
      <xdr:row>224</xdr:row>
      <xdr:rowOff>1427250</xdr:rowOff>
    </xdr:to>
    <xdr:pic>
      <xdr:nvPicPr>
        <xdr:cNvPr id="1216" name="Имя " descr="Descr "/>
        <xdr:cNvPicPr>
          <a:picLocks noChangeAspect="1"/>
        </xdr:cNvPicPr>
      </xdr:nvPicPr>
      <xdr:blipFill>
        <a:blip xmlns:r="http://schemas.openxmlformats.org/officeDocument/2006/relationships" r:embed="rId134"/>
        <a:stretch>
          <a:fillRect/>
        </a:stretch>
      </xdr:blipFill>
      <xdr:spPr>
        <a:xfrm>
          <a:off x="5360670" y="37638990"/>
          <a:ext cx="1332000" cy="1332000"/>
        </a:xfrm>
        <a:prstGeom prst="rect">
          <a:avLst/>
        </a:prstGeom>
        <a:ln w="9525">
          <a:solidFill>
            <a:srgbClr val="000000"/>
          </a:solidFill>
          <a:prstDash val="solid"/>
        </a:ln>
      </xdr:spPr>
    </xdr:pic>
    <xdr:clientData/>
  </xdr:twoCellAnchor>
  <xdr:twoCellAnchor>
    <xdr:from>
      <xdr:col>7</xdr:col>
      <xdr:colOff>95250</xdr:colOff>
      <xdr:row>225</xdr:row>
      <xdr:rowOff>95250</xdr:rowOff>
    </xdr:from>
    <xdr:to>
      <xdr:col>7</xdr:col>
      <xdr:colOff>1427250</xdr:colOff>
      <xdr:row>225</xdr:row>
      <xdr:rowOff>1427250</xdr:rowOff>
    </xdr:to>
    <xdr:pic>
      <xdr:nvPicPr>
        <xdr:cNvPr id="1220" name="Имя " descr="Descr "/>
        <xdr:cNvPicPr>
          <a:picLocks noChangeAspect="1"/>
        </xdr:cNvPicPr>
      </xdr:nvPicPr>
      <xdr:blipFill>
        <a:blip xmlns:r="http://schemas.openxmlformats.org/officeDocument/2006/relationships" r:embed="rId135"/>
        <a:stretch>
          <a:fillRect/>
        </a:stretch>
      </xdr:blipFill>
      <xdr:spPr>
        <a:xfrm>
          <a:off x="5360670" y="43734990"/>
          <a:ext cx="1332000" cy="1332000"/>
        </a:xfrm>
        <a:prstGeom prst="rect">
          <a:avLst/>
        </a:prstGeom>
        <a:ln w="9525">
          <a:solidFill>
            <a:srgbClr val="000000"/>
          </a:solidFill>
          <a:prstDash val="solid"/>
        </a:ln>
      </xdr:spPr>
    </xdr:pic>
    <xdr:clientData/>
  </xdr:twoCellAnchor>
  <xdr:twoCellAnchor>
    <xdr:from>
      <xdr:col>7</xdr:col>
      <xdr:colOff>95250</xdr:colOff>
      <xdr:row>226</xdr:row>
      <xdr:rowOff>95250</xdr:rowOff>
    </xdr:from>
    <xdr:to>
      <xdr:col>7</xdr:col>
      <xdr:colOff>1427250</xdr:colOff>
      <xdr:row>226</xdr:row>
      <xdr:rowOff>1427250</xdr:rowOff>
    </xdr:to>
    <xdr:pic>
      <xdr:nvPicPr>
        <xdr:cNvPr id="1232" name="Имя " descr="Descr "/>
        <xdr:cNvPicPr>
          <a:picLocks noChangeAspect="1"/>
        </xdr:cNvPicPr>
      </xdr:nvPicPr>
      <xdr:blipFill>
        <a:blip xmlns:r="http://schemas.openxmlformats.org/officeDocument/2006/relationships" r:embed="rId136"/>
        <a:stretch>
          <a:fillRect/>
        </a:stretch>
      </xdr:blipFill>
      <xdr:spPr>
        <a:xfrm>
          <a:off x="5360670" y="62022990"/>
          <a:ext cx="1332000" cy="1332000"/>
        </a:xfrm>
        <a:prstGeom prst="rect">
          <a:avLst/>
        </a:prstGeom>
        <a:ln w="9525">
          <a:solidFill>
            <a:srgbClr val="000000"/>
          </a:solidFill>
          <a:prstDash val="solid"/>
        </a:ln>
      </xdr:spPr>
    </xdr:pic>
    <xdr:clientData/>
  </xdr:twoCellAnchor>
  <xdr:twoCellAnchor>
    <xdr:from>
      <xdr:col>7</xdr:col>
      <xdr:colOff>95250</xdr:colOff>
      <xdr:row>227</xdr:row>
      <xdr:rowOff>95250</xdr:rowOff>
    </xdr:from>
    <xdr:to>
      <xdr:col>7</xdr:col>
      <xdr:colOff>1427250</xdr:colOff>
      <xdr:row>227</xdr:row>
      <xdr:rowOff>1427250</xdr:rowOff>
    </xdr:to>
    <xdr:pic>
      <xdr:nvPicPr>
        <xdr:cNvPr id="1237" name="Имя " descr="Descr "/>
        <xdr:cNvPicPr>
          <a:picLocks noChangeAspect="1"/>
        </xdr:cNvPicPr>
      </xdr:nvPicPr>
      <xdr:blipFill>
        <a:blip xmlns:r="http://schemas.openxmlformats.org/officeDocument/2006/relationships" r:embed="rId137"/>
        <a:stretch>
          <a:fillRect/>
        </a:stretch>
      </xdr:blipFill>
      <xdr:spPr>
        <a:xfrm>
          <a:off x="5360670" y="69642990"/>
          <a:ext cx="1332000" cy="1332000"/>
        </a:xfrm>
        <a:prstGeom prst="rect">
          <a:avLst/>
        </a:prstGeom>
        <a:ln w="9525">
          <a:solidFill>
            <a:srgbClr val="000000"/>
          </a:solidFill>
          <a:prstDash val="solid"/>
        </a:ln>
      </xdr:spPr>
    </xdr:pic>
    <xdr:clientData/>
  </xdr:twoCellAnchor>
  <xdr:twoCellAnchor>
    <xdr:from>
      <xdr:col>7</xdr:col>
      <xdr:colOff>95250</xdr:colOff>
      <xdr:row>228</xdr:row>
      <xdr:rowOff>95250</xdr:rowOff>
    </xdr:from>
    <xdr:to>
      <xdr:col>7</xdr:col>
      <xdr:colOff>1427250</xdr:colOff>
      <xdr:row>228</xdr:row>
      <xdr:rowOff>1427250</xdr:rowOff>
    </xdr:to>
    <xdr:pic>
      <xdr:nvPicPr>
        <xdr:cNvPr id="1238" name="Имя " descr="Descr "/>
        <xdr:cNvPicPr>
          <a:picLocks noChangeAspect="1"/>
        </xdr:cNvPicPr>
      </xdr:nvPicPr>
      <xdr:blipFill>
        <a:blip xmlns:r="http://schemas.openxmlformats.org/officeDocument/2006/relationships" r:embed="rId138"/>
        <a:stretch>
          <a:fillRect/>
        </a:stretch>
      </xdr:blipFill>
      <xdr:spPr>
        <a:xfrm>
          <a:off x="5360670" y="71166990"/>
          <a:ext cx="1332000" cy="1332000"/>
        </a:xfrm>
        <a:prstGeom prst="rect">
          <a:avLst/>
        </a:prstGeom>
        <a:ln w="9525">
          <a:solidFill>
            <a:srgbClr val="000000"/>
          </a:solidFill>
          <a:prstDash val="solid"/>
        </a:ln>
      </xdr:spPr>
    </xdr:pic>
    <xdr:clientData/>
  </xdr:twoCellAnchor>
  <xdr:twoCellAnchor>
    <xdr:from>
      <xdr:col>7</xdr:col>
      <xdr:colOff>95250</xdr:colOff>
      <xdr:row>229</xdr:row>
      <xdr:rowOff>95250</xdr:rowOff>
    </xdr:from>
    <xdr:to>
      <xdr:col>7</xdr:col>
      <xdr:colOff>1427250</xdr:colOff>
      <xdr:row>229</xdr:row>
      <xdr:rowOff>1427250</xdr:rowOff>
    </xdr:to>
    <xdr:pic>
      <xdr:nvPicPr>
        <xdr:cNvPr id="1239" name="Имя " descr="Descr "/>
        <xdr:cNvPicPr>
          <a:picLocks noChangeAspect="1"/>
        </xdr:cNvPicPr>
      </xdr:nvPicPr>
      <xdr:blipFill>
        <a:blip xmlns:r="http://schemas.openxmlformats.org/officeDocument/2006/relationships" r:embed="rId139"/>
        <a:stretch>
          <a:fillRect/>
        </a:stretch>
      </xdr:blipFill>
      <xdr:spPr>
        <a:xfrm>
          <a:off x="5360670" y="72690990"/>
          <a:ext cx="1332000" cy="1332000"/>
        </a:xfrm>
        <a:prstGeom prst="rect">
          <a:avLst/>
        </a:prstGeom>
        <a:ln w="9525">
          <a:solidFill>
            <a:srgbClr val="000000"/>
          </a:solidFill>
          <a:prstDash val="solid"/>
        </a:ln>
      </xdr:spPr>
    </xdr:pic>
    <xdr:clientData/>
  </xdr:twoCellAnchor>
  <xdr:twoCellAnchor>
    <xdr:from>
      <xdr:col>7</xdr:col>
      <xdr:colOff>95250</xdr:colOff>
      <xdr:row>230</xdr:row>
      <xdr:rowOff>95250</xdr:rowOff>
    </xdr:from>
    <xdr:to>
      <xdr:col>7</xdr:col>
      <xdr:colOff>1427250</xdr:colOff>
      <xdr:row>230</xdr:row>
      <xdr:rowOff>1427250</xdr:rowOff>
    </xdr:to>
    <xdr:pic>
      <xdr:nvPicPr>
        <xdr:cNvPr id="1240" name="Имя " descr="Descr "/>
        <xdr:cNvPicPr>
          <a:picLocks noChangeAspect="1"/>
        </xdr:cNvPicPr>
      </xdr:nvPicPr>
      <xdr:blipFill>
        <a:blip xmlns:r="http://schemas.openxmlformats.org/officeDocument/2006/relationships" r:embed="rId140"/>
        <a:stretch>
          <a:fillRect/>
        </a:stretch>
      </xdr:blipFill>
      <xdr:spPr>
        <a:xfrm>
          <a:off x="5360670" y="74214990"/>
          <a:ext cx="1332000" cy="1332000"/>
        </a:xfrm>
        <a:prstGeom prst="rect">
          <a:avLst/>
        </a:prstGeom>
        <a:ln w="9525">
          <a:solidFill>
            <a:srgbClr val="000000"/>
          </a:solidFill>
          <a:prstDash val="solid"/>
        </a:ln>
      </xdr:spPr>
    </xdr:pic>
    <xdr:clientData/>
  </xdr:twoCellAnchor>
  <xdr:twoCellAnchor>
    <xdr:from>
      <xdr:col>7</xdr:col>
      <xdr:colOff>95250</xdr:colOff>
      <xdr:row>231</xdr:row>
      <xdr:rowOff>95250</xdr:rowOff>
    </xdr:from>
    <xdr:to>
      <xdr:col>7</xdr:col>
      <xdr:colOff>1427250</xdr:colOff>
      <xdr:row>231</xdr:row>
      <xdr:rowOff>1427250</xdr:rowOff>
    </xdr:to>
    <xdr:pic>
      <xdr:nvPicPr>
        <xdr:cNvPr id="1242" name="Имя " descr="Descr "/>
        <xdr:cNvPicPr>
          <a:picLocks noChangeAspect="1"/>
        </xdr:cNvPicPr>
      </xdr:nvPicPr>
      <xdr:blipFill>
        <a:blip xmlns:r="http://schemas.openxmlformats.org/officeDocument/2006/relationships" r:embed="rId141"/>
        <a:stretch>
          <a:fillRect/>
        </a:stretch>
      </xdr:blipFill>
      <xdr:spPr>
        <a:xfrm>
          <a:off x="5360670" y="77262990"/>
          <a:ext cx="1332000" cy="1332000"/>
        </a:xfrm>
        <a:prstGeom prst="rect">
          <a:avLst/>
        </a:prstGeom>
        <a:ln w="9525">
          <a:solidFill>
            <a:srgbClr val="000000"/>
          </a:solidFill>
          <a:prstDash val="solid"/>
        </a:ln>
      </xdr:spPr>
    </xdr:pic>
    <xdr:clientData/>
  </xdr:twoCellAnchor>
  <xdr:twoCellAnchor>
    <xdr:from>
      <xdr:col>7</xdr:col>
      <xdr:colOff>95250</xdr:colOff>
      <xdr:row>232</xdr:row>
      <xdr:rowOff>95250</xdr:rowOff>
    </xdr:from>
    <xdr:to>
      <xdr:col>7</xdr:col>
      <xdr:colOff>1427250</xdr:colOff>
      <xdr:row>232</xdr:row>
      <xdr:rowOff>1427250</xdr:rowOff>
    </xdr:to>
    <xdr:pic>
      <xdr:nvPicPr>
        <xdr:cNvPr id="1243" name="Имя " descr="Descr "/>
        <xdr:cNvPicPr>
          <a:picLocks noChangeAspect="1"/>
        </xdr:cNvPicPr>
      </xdr:nvPicPr>
      <xdr:blipFill>
        <a:blip xmlns:r="http://schemas.openxmlformats.org/officeDocument/2006/relationships" r:embed="rId142"/>
        <a:stretch>
          <a:fillRect/>
        </a:stretch>
      </xdr:blipFill>
      <xdr:spPr>
        <a:xfrm>
          <a:off x="5360670" y="78786990"/>
          <a:ext cx="1332000" cy="1332000"/>
        </a:xfrm>
        <a:prstGeom prst="rect">
          <a:avLst/>
        </a:prstGeom>
        <a:ln w="9525">
          <a:solidFill>
            <a:srgbClr val="000000"/>
          </a:solidFill>
          <a:prstDash val="solid"/>
        </a:ln>
      </xdr:spPr>
    </xdr:pic>
    <xdr:clientData/>
  </xdr:twoCellAnchor>
  <xdr:twoCellAnchor>
    <xdr:from>
      <xdr:col>7</xdr:col>
      <xdr:colOff>95250</xdr:colOff>
      <xdr:row>233</xdr:row>
      <xdr:rowOff>95250</xdr:rowOff>
    </xdr:from>
    <xdr:to>
      <xdr:col>7</xdr:col>
      <xdr:colOff>1427250</xdr:colOff>
      <xdr:row>233</xdr:row>
      <xdr:rowOff>1427250</xdr:rowOff>
    </xdr:to>
    <xdr:pic>
      <xdr:nvPicPr>
        <xdr:cNvPr id="1245" name="Имя " descr="Descr "/>
        <xdr:cNvPicPr>
          <a:picLocks noChangeAspect="1"/>
        </xdr:cNvPicPr>
      </xdr:nvPicPr>
      <xdr:blipFill>
        <a:blip xmlns:r="http://schemas.openxmlformats.org/officeDocument/2006/relationships" r:embed="rId143"/>
        <a:stretch>
          <a:fillRect/>
        </a:stretch>
      </xdr:blipFill>
      <xdr:spPr>
        <a:xfrm>
          <a:off x="5360670" y="81834990"/>
          <a:ext cx="1332000" cy="1332000"/>
        </a:xfrm>
        <a:prstGeom prst="rect">
          <a:avLst/>
        </a:prstGeom>
        <a:ln w="9525">
          <a:solidFill>
            <a:srgbClr val="000000"/>
          </a:solidFill>
          <a:prstDash val="solid"/>
        </a:ln>
      </xdr:spPr>
    </xdr:pic>
    <xdr:clientData/>
  </xdr:twoCellAnchor>
  <xdr:twoCellAnchor>
    <xdr:from>
      <xdr:col>7</xdr:col>
      <xdr:colOff>95250</xdr:colOff>
      <xdr:row>234</xdr:row>
      <xdr:rowOff>95250</xdr:rowOff>
    </xdr:from>
    <xdr:to>
      <xdr:col>7</xdr:col>
      <xdr:colOff>1427250</xdr:colOff>
      <xdr:row>234</xdr:row>
      <xdr:rowOff>1427250</xdr:rowOff>
    </xdr:to>
    <xdr:pic>
      <xdr:nvPicPr>
        <xdr:cNvPr id="1246" name="Имя " descr="Descr "/>
        <xdr:cNvPicPr>
          <a:picLocks noChangeAspect="1"/>
        </xdr:cNvPicPr>
      </xdr:nvPicPr>
      <xdr:blipFill>
        <a:blip xmlns:r="http://schemas.openxmlformats.org/officeDocument/2006/relationships" r:embed="rId144"/>
        <a:stretch>
          <a:fillRect/>
        </a:stretch>
      </xdr:blipFill>
      <xdr:spPr>
        <a:xfrm>
          <a:off x="5360670" y="83358990"/>
          <a:ext cx="1332000" cy="1332000"/>
        </a:xfrm>
        <a:prstGeom prst="rect">
          <a:avLst/>
        </a:prstGeom>
        <a:ln w="9525">
          <a:solidFill>
            <a:srgbClr val="000000"/>
          </a:solidFill>
          <a:prstDash val="solid"/>
        </a:ln>
      </xdr:spPr>
    </xdr:pic>
    <xdr:clientData/>
  </xdr:twoCellAnchor>
  <xdr:twoCellAnchor>
    <xdr:from>
      <xdr:col>7</xdr:col>
      <xdr:colOff>95250</xdr:colOff>
      <xdr:row>235</xdr:row>
      <xdr:rowOff>95250</xdr:rowOff>
    </xdr:from>
    <xdr:to>
      <xdr:col>7</xdr:col>
      <xdr:colOff>1427250</xdr:colOff>
      <xdr:row>235</xdr:row>
      <xdr:rowOff>1427250</xdr:rowOff>
    </xdr:to>
    <xdr:pic>
      <xdr:nvPicPr>
        <xdr:cNvPr id="1247" name="Имя " descr="Descr "/>
        <xdr:cNvPicPr>
          <a:picLocks noChangeAspect="1"/>
        </xdr:cNvPicPr>
      </xdr:nvPicPr>
      <xdr:blipFill>
        <a:blip xmlns:r="http://schemas.openxmlformats.org/officeDocument/2006/relationships" r:embed="rId145"/>
        <a:stretch>
          <a:fillRect/>
        </a:stretch>
      </xdr:blipFill>
      <xdr:spPr>
        <a:xfrm>
          <a:off x="5360670" y="84882990"/>
          <a:ext cx="1332000" cy="1332000"/>
        </a:xfrm>
        <a:prstGeom prst="rect">
          <a:avLst/>
        </a:prstGeom>
        <a:ln w="9525">
          <a:solidFill>
            <a:srgbClr val="000000"/>
          </a:solidFill>
          <a:prstDash val="solid"/>
        </a:ln>
      </xdr:spPr>
    </xdr:pic>
    <xdr:clientData/>
  </xdr:twoCellAnchor>
  <xdr:twoCellAnchor>
    <xdr:from>
      <xdr:col>7</xdr:col>
      <xdr:colOff>95250</xdr:colOff>
      <xdr:row>236</xdr:row>
      <xdr:rowOff>95250</xdr:rowOff>
    </xdr:from>
    <xdr:to>
      <xdr:col>7</xdr:col>
      <xdr:colOff>1427250</xdr:colOff>
      <xdr:row>236</xdr:row>
      <xdr:rowOff>1427250</xdr:rowOff>
    </xdr:to>
    <xdr:pic>
      <xdr:nvPicPr>
        <xdr:cNvPr id="1248" name="Имя " descr="Descr "/>
        <xdr:cNvPicPr>
          <a:picLocks noChangeAspect="1"/>
        </xdr:cNvPicPr>
      </xdr:nvPicPr>
      <xdr:blipFill>
        <a:blip xmlns:r="http://schemas.openxmlformats.org/officeDocument/2006/relationships" r:embed="rId146"/>
        <a:stretch>
          <a:fillRect/>
        </a:stretch>
      </xdr:blipFill>
      <xdr:spPr>
        <a:xfrm>
          <a:off x="5360670" y="86406990"/>
          <a:ext cx="1332000" cy="1332000"/>
        </a:xfrm>
        <a:prstGeom prst="rect">
          <a:avLst/>
        </a:prstGeom>
        <a:ln w="9525">
          <a:solidFill>
            <a:srgbClr val="000000"/>
          </a:solidFill>
          <a:prstDash val="solid"/>
        </a:ln>
      </xdr:spPr>
    </xdr:pic>
    <xdr:clientData/>
  </xdr:twoCellAnchor>
  <xdr:twoCellAnchor>
    <xdr:from>
      <xdr:col>7</xdr:col>
      <xdr:colOff>95250</xdr:colOff>
      <xdr:row>237</xdr:row>
      <xdr:rowOff>95250</xdr:rowOff>
    </xdr:from>
    <xdr:to>
      <xdr:col>7</xdr:col>
      <xdr:colOff>1427250</xdr:colOff>
      <xdr:row>237</xdr:row>
      <xdr:rowOff>1427250</xdr:rowOff>
    </xdr:to>
    <xdr:pic>
      <xdr:nvPicPr>
        <xdr:cNvPr id="1250" name="Имя " descr="Descr "/>
        <xdr:cNvPicPr>
          <a:picLocks noChangeAspect="1"/>
        </xdr:cNvPicPr>
      </xdr:nvPicPr>
      <xdr:blipFill>
        <a:blip xmlns:r="http://schemas.openxmlformats.org/officeDocument/2006/relationships" r:embed="rId147"/>
        <a:stretch>
          <a:fillRect/>
        </a:stretch>
      </xdr:blipFill>
      <xdr:spPr>
        <a:xfrm>
          <a:off x="5360670" y="89454990"/>
          <a:ext cx="1332000" cy="1332000"/>
        </a:xfrm>
        <a:prstGeom prst="rect">
          <a:avLst/>
        </a:prstGeom>
        <a:ln w="9525">
          <a:solidFill>
            <a:srgbClr val="000000"/>
          </a:solidFill>
          <a:prstDash val="solid"/>
        </a:ln>
      </xdr:spPr>
    </xdr:pic>
    <xdr:clientData/>
  </xdr:twoCellAnchor>
  <xdr:twoCellAnchor>
    <xdr:from>
      <xdr:col>7</xdr:col>
      <xdr:colOff>95250</xdr:colOff>
      <xdr:row>238</xdr:row>
      <xdr:rowOff>95250</xdr:rowOff>
    </xdr:from>
    <xdr:to>
      <xdr:col>7</xdr:col>
      <xdr:colOff>1427250</xdr:colOff>
      <xdr:row>238</xdr:row>
      <xdr:rowOff>1427250</xdr:rowOff>
    </xdr:to>
    <xdr:pic>
      <xdr:nvPicPr>
        <xdr:cNvPr id="1251" name="Имя " descr="Descr "/>
        <xdr:cNvPicPr>
          <a:picLocks noChangeAspect="1"/>
        </xdr:cNvPicPr>
      </xdr:nvPicPr>
      <xdr:blipFill>
        <a:blip xmlns:r="http://schemas.openxmlformats.org/officeDocument/2006/relationships" r:embed="rId148"/>
        <a:stretch>
          <a:fillRect/>
        </a:stretch>
      </xdr:blipFill>
      <xdr:spPr>
        <a:xfrm>
          <a:off x="5360670" y="90978990"/>
          <a:ext cx="1332000" cy="1332000"/>
        </a:xfrm>
        <a:prstGeom prst="rect">
          <a:avLst/>
        </a:prstGeom>
        <a:ln w="9525">
          <a:solidFill>
            <a:srgbClr val="000000"/>
          </a:solidFill>
          <a:prstDash val="solid"/>
        </a:ln>
      </xdr:spPr>
    </xdr:pic>
    <xdr:clientData/>
  </xdr:twoCellAnchor>
  <xdr:twoCellAnchor>
    <xdr:from>
      <xdr:col>7</xdr:col>
      <xdr:colOff>95250</xdr:colOff>
      <xdr:row>239</xdr:row>
      <xdr:rowOff>95250</xdr:rowOff>
    </xdr:from>
    <xdr:to>
      <xdr:col>7</xdr:col>
      <xdr:colOff>1427250</xdr:colOff>
      <xdr:row>239</xdr:row>
      <xdr:rowOff>1427250</xdr:rowOff>
    </xdr:to>
    <xdr:pic>
      <xdr:nvPicPr>
        <xdr:cNvPr id="1268" name="Имя " descr="Descr "/>
        <xdr:cNvPicPr>
          <a:picLocks noChangeAspect="1"/>
        </xdr:cNvPicPr>
      </xdr:nvPicPr>
      <xdr:blipFill>
        <a:blip xmlns:r="http://schemas.openxmlformats.org/officeDocument/2006/relationships" r:embed="rId149"/>
        <a:stretch>
          <a:fillRect/>
        </a:stretch>
      </xdr:blipFill>
      <xdr:spPr>
        <a:xfrm>
          <a:off x="5360670" y="116886990"/>
          <a:ext cx="1332000" cy="1332000"/>
        </a:xfrm>
        <a:prstGeom prst="rect">
          <a:avLst/>
        </a:prstGeom>
        <a:ln w="9525">
          <a:solidFill>
            <a:srgbClr val="000000"/>
          </a:solidFill>
          <a:prstDash val="solid"/>
        </a:ln>
      </xdr:spPr>
    </xdr:pic>
    <xdr:clientData/>
  </xdr:twoCellAnchor>
  <xdr:twoCellAnchor>
    <xdr:from>
      <xdr:col>7</xdr:col>
      <xdr:colOff>95250</xdr:colOff>
      <xdr:row>240</xdr:row>
      <xdr:rowOff>95250</xdr:rowOff>
    </xdr:from>
    <xdr:to>
      <xdr:col>7</xdr:col>
      <xdr:colOff>1427250</xdr:colOff>
      <xdr:row>240</xdr:row>
      <xdr:rowOff>1427250</xdr:rowOff>
    </xdr:to>
    <xdr:pic>
      <xdr:nvPicPr>
        <xdr:cNvPr id="1270" name="Имя " descr="Descr "/>
        <xdr:cNvPicPr>
          <a:picLocks noChangeAspect="1"/>
        </xdr:cNvPicPr>
      </xdr:nvPicPr>
      <xdr:blipFill>
        <a:blip xmlns:r="http://schemas.openxmlformats.org/officeDocument/2006/relationships" r:embed="rId150"/>
        <a:stretch>
          <a:fillRect/>
        </a:stretch>
      </xdr:blipFill>
      <xdr:spPr>
        <a:xfrm>
          <a:off x="5360670" y="119934990"/>
          <a:ext cx="1332000" cy="1332000"/>
        </a:xfrm>
        <a:prstGeom prst="rect">
          <a:avLst/>
        </a:prstGeom>
        <a:ln w="9525">
          <a:solidFill>
            <a:srgbClr val="000000"/>
          </a:solidFill>
          <a:prstDash val="solid"/>
        </a:ln>
      </xdr:spPr>
    </xdr:pic>
    <xdr:clientData/>
  </xdr:twoCellAnchor>
  <xdr:twoCellAnchor>
    <xdr:from>
      <xdr:col>7</xdr:col>
      <xdr:colOff>95250</xdr:colOff>
      <xdr:row>241</xdr:row>
      <xdr:rowOff>95250</xdr:rowOff>
    </xdr:from>
    <xdr:to>
      <xdr:col>7</xdr:col>
      <xdr:colOff>1427250</xdr:colOff>
      <xdr:row>241</xdr:row>
      <xdr:rowOff>1427250</xdr:rowOff>
    </xdr:to>
    <xdr:pic>
      <xdr:nvPicPr>
        <xdr:cNvPr id="1271" name="Имя " descr="Descr "/>
        <xdr:cNvPicPr>
          <a:picLocks noChangeAspect="1"/>
        </xdr:cNvPicPr>
      </xdr:nvPicPr>
      <xdr:blipFill>
        <a:blip xmlns:r="http://schemas.openxmlformats.org/officeDocument/2006/relationships" r:embed="rId151"/>
        <a:stretch>
          <a:fillRect/>
        </a:stretch>
      </xdr:blipFill>
      <xdr:spPr>
        <a:xfrm>
          <a:off x="5360670" y="121458990"/>
          <a:ext cx="1332000" cy="1332000"/>
        </a:xfrm>
        <a:prstGeom prst="rect">
          <a:avLst/>
        </a:prstGeom>
        <a:ln w="9525">
          <a:solidFill>
            <a:srgbClr val="000000"/>
          </a:solidFill>
          <a:prstDash val="solid"/>
        </a:ln>
      </xdr:spPr>
    </xdr:pic>
    <xdr:clientData/>
  </xdr:twoCellAnchor>
  <xdr:twoCellAnchor>
    <xdr:from>
      <xdr:col>7</xdr:col>
      <xdr:colOff>95250</xdr:colOff>
      <xdr:row>242</xdr:row>
      <xdr:rowOff>95250</xdr:rowOff>
    </xdr:from>
    <xdr:to>
      <xdr:col>7</xdr:col>
      <xdr:colOff>1427250</xdr:colOff>
      <xdr:row>242</xdr:row>
      <xdr:rowOff>1427250</xdr:rowOff>
    </xdr:to>
    <xdr:pic>
      <xdr:nvPicPr>
        <xdr:cNvPr id="1276" name="Имя " descr="Descr "/>
        <xdr:cNvPicPr>
          <a:picLocks noChangeAspect="1"/>
        </xdr:cNvPicPr>
      </xdr:nvPicPr>
      <xdr:blipFill>
        <a:blip xmlns:r="http://schemas.openxmlformats.org/officeDocument/2006/relationships" r:embed="rId152"/>
        <a:stretch>
          <a:fillRect/>
        </a:stretch>
      </xdr:blipFill>
      <xdr:spPr>
        <a:xfrm>
          <a:off x="5360670" y="129078990"/>
          <a:ext cx="1332000" cy="1332000"/>
        </a:xfrm>
        <a:prstGeom prst="rect">
          <a:avLst/>
        </a:prstGeom>
        <a:ln w="9525">
          <a:solidFill>
            <a:srgbClr val="000000"/>
          </a:solidFill>
          <a:prstDash val="solid"/>
        </a:ln>
      </xdr:spPr>
    </xdr:pic>
    <xdr:clientData/>
  </xdr:twoCellAnchor>
  <xdr:twoCellAnchor>
    <xdr:from>
      <xdr:col>7</xdr:col>
      <xdr:colOff>95250</xdr:colOff>
      <xdr:row>243</xdr:row>
      <xdr:rowOff>95250</xdr:rowOff>
    </xdr:from>
    <xdr:to>
      <xdr:col>7</xdr:col>
      <xdr:colOff>1427250</xdr:colOff>
      <xdr:row>243</xdr:row>
      <xdr:rowOff>1427250</xdr:rowOff>
    </xdr:to>
    <xdr:pic>
      <xdr:nvPicPr>
        <xdr:cNvPr id="1282" name="Имя " descr="Descr "/>
        <xdr:cNvPicPr>
          <a:picLocks noChangeAspect="1"/>
        </xdr:cNvPicPr>
      </xdr:nvPicPr>
      <xdr:blipFill>
        <a:blip xmlns:r="http://schemas.openxmlformats.org/officeDocument/2006/relationships" r:embed="rId153"/>
        <a:stretch>
          <a:fillRect/>
        </a:stretch>
      </xdr:blipFill>
      <xdr:spPr>
        <a:xfrm>
          <a:off x="5360670" y="138222990"/>
          <a:ext cx="1332000" cy="1332000"/>
        </a:xfrm>
        <a:prstGeom prst="rect">
          <a:avLst/>
        </a:prstGeom>
        <a:ln w="9525">
          <a:solidFill>
            <a:srgbClr val="000000"/>
          </a:solidFill>
          <a:prstDash val="solid"/>
        </a:ln>
      </xdr:spPr>
    </xdr:pic>
    <xdr:clientData/>
  </xdr:twoCellAnchor>
  <xdr:twoCellAnchor>
    <xdr:from>
      <xdr:col>7</xdr:col>
      <xdr:colOff>95250</xdr:colOff>
      <xdr:row>244</xdr:row>
      <xdr:rowOff>95250</xdr:rowOff>
    </xdr:from>
    <xdr:to>
      <xdr:col>7</xdr:col>
      <xdr:colOff>1427250</xdr:colOff>
      <xdr:row>244</xdr:row>
      <xdr:rowOff>1427250</xdr:rowOff>
    </xdr:to>
    <xdr:pic>
      <xdr:nvPicPr>
        <xdr:cNvPr id="1287" name="Имя " descr="Descr "/>
        <xdr:cNvPicPr>
          <a:picLocks noChangeAspect="1"/>
        </xdr:cNvPicPr>
      </xdr:nvPicPr>
      <xdr:blipFill>
        <a:blip xmlns:r="http://schemas.openxmlformats.org/officeDocument/2006/relationships" r:embed="rId154"/>
        <a:stretch>
          <a:fillRect/>
        </a:stretch>
      </xdr:blipFill>
      <xdr:spPr>
        <a:xfrm>
          <a:off x="5360670" y="145842990"/>
          <a:ext cx="1332000" cy="1332000"/>
        </a:xfrm>
        <a:prstGeom prst="rect">
          <a:avLst/>
        </a:prstGeom>
        <a:ln w="9525">
          <a:solidFill>
            <a:srgbClr val="000000"/>
          </a:solidFill>
          <a:prstDash val="solid"/>
        </a:ln>
      </xdr:spPr>
    </xdr:pic>
    <xdr:clientData/>
  </xdr:twoCellAnchor>
  <xdr:twoCellAnchor>
    <xdr:from>
      <xdr:col>7</xdr:col>
      <xdr:colOff>95250</xdr:colOff>
      <xdr:row>245</xdr:row>
      <xdr:rowOff>95250</xdr:rowOff>
    </xdr:from>
    <xdr:to>
      <xdr:col>7</xdr:col>
      <xdr:colOff>1427250</xdr:colOff>
      <xdr:row>245</xdr:row>
      <xdr:rowOff>1427250</xdr:rowOff>
    </xdr:to>
    <xdr:pic>
      <xdr:nvPicPr>
        <xdr:cNvPr id="1295" name="Имя " descr="Descr "/>
        <xdr:cNvPicPr>
          <a:picLocks noChangeAspect="1"/>
        </xdr:cNvPicPr>
      </xdr:nvPicPr>
      <xdr:blipFill>
        <a:blip xmlns:r="http://schemas.openxmlformats.org/officeDocument/2006/relationships" r:embed="rId155"/>
        <a:stretch>
          <a:fillRect/>
        </a:stretch>
      </xdr:blipFill>
      <xdr:spPr>
        <a:xfrm>
          <a:off x="5360670" y="158034990"/>
          <a:ext cx="1332000" cy="1332000"/>
        </a:xfrm>
        <a:prstGeom prst="rect">
          <a:avLst/>
        </a:prstGeom>
        <a:ln w="9525">
          <a:solidFill>
            <a:srgbClr val="000000"/>
          </a:solidFill>
          <a:prstDash val="solid"/>
        </a:ln>
      </xdr:spPr>
    </xdr:pic>
    <xdr:clientData/>
  </xdr:twoCellAnchor>
  <xdr:twoCellAnchor>
    <xdr:from>
      <xdr:col>7</xdr:col>
      <xdr:colOff>142875</xdr:colOff>
      <xdr:row>194</xdr:row>
      <xdr:rowOff>133350</xdr:rowOff>
    </xdr:from>
    <xdr:to>
      <xdr:col>7</xdr:col>
      <xdr:colOff>1474875</xdr:colOff>
      <xdr:row>194</xdr:row>
      <xdr:rowOff>1465350</xdr:rowOff>
    </xdr:to>
    <xdr:pic>
      <xdr:nvPicPr>
        <xdr:cNvPr id="1299" name="Имя " descr="Descr "/>
        <xdr:cNvPicPr>
          <a:picLocks noChangeAspect="1"/>
        </xdr:cNvPicPr>
      </xdr:nvPicPr>
      <xdr:blipFill>
        <a:blip xmlns:r="http://schemas.openxmlformats.org/officeDocument/2006/relationships" r:embed="rId156"/>
        <a:stretch>
          <a:fillRect/>
        </a:stretch>
      </xdr:blipFill>
      <xdr:spPr>
        <a:xfrm>
          <a:off x="5408295" y="2625090"/>
          <a:ext cx="1332000" cy="1332000"/>
        </a:xfrm>
        <a:prstGeom prst="rect">
          <a:avLst/>
        </a:prstGeom>
        <a:ln w="9525">
          <a:solidFill>
            <a:srgbClr val="000000"/>
          </a:solidFill>
          <a:prstDash val="solid"/>
        </a:ln>
      </xdr:spPr>
    </xdr:pic>
    <xdr:clientData/>
  </xdr:twoCellAnchor>
  <xdr:twoCellAnchor>
    <xdr:from>
      <xdr:col>7</xdr:col>
      <xdr:colOff>142875</xdr:colOff>
      <xdr:row>195</xdr:row>
      <xdr:rowOff>133350</xdr:rowOff>
    </xdr:from>
    <xdr:to>
      <xdr:col>7</xdr:col>
      <xdr:colOff>1474875</xdr:colOff>
      <xdr:row>195</xdr:row>
      <xdr:rowOff>1465350</xdr:rowOff>
    </xdr:to>
    <xdr:pic>
      <xdr:nvPicPr>
        <xdr:cNvPr id="1300" name="Имя " descr="Descr "/>
        <xdr:cNvPicPr>
          <a:picLocks noChangeAspect="1"/>
        </xdr:cNvPicPr>
      </xdr:nvPicPr>
      <xdr:blipFill>
        <a:blip xmlns:r="http://schemas.openxmlformats.org/officeDocument/2006/relationships" r:embed="rId157"/>
        <a:stretch>
          <a:fillRect/>
        </a:stretch>
      </xdr:blipFill>
      <xdr:spPr>
        <a:xfrm>
          <a:off x="5408295" y="4149090"/>
          <a:ext cx="1332000" cy="1332000"/>
        </a:xfrm>
        <a:prstGeom prst="rect">
          <a:avLst/>
        </a:prstGeom>
        <a:ln w="9525">
          <a:solidFill>
            <a:srgbClr val="000000"/>
          </a:solidFill>
          <a:prstDash val="solid"/>
        </a:ln>
      </xdr:spPr>
    </xdr:pic>
    <xdr:clientData/>
  </xdr:twoCellAnchor>
  <xdr:twoCellAnchor>
    <xdr:from>
      <xdr:col>7</xdr:col>
      <xdr:colOff>142875</xdr:colOff>
      <xdr:row>196</xdr:row>
      <xdr:rowOff>133350</xdr:rowOff>
    </xdr:from>
    <xdr:to>
      <xdr:col>7</xdr:col>
      <xdr:colOff>1474875</xdr:colOff>
      <xdr:row>196</xdr:row>
      <xdr:rowOff>1465350</xdr:rowOff>
    </xdr:to>
    <xdr:pic>
      <xdr:nvPicPr>
        <xdr:cNvPr id="1301" name="Имя " descr="Descr "/>
        <xdr:cNvPicPr>
          <a:picLocks noChangeAspect="1"/>
        </xdr:cNvPicPr>
      </xdr:nvPicPr>
      <xdr:blipFill>
        <a:blip xmlns:r="http://schemas.openxmlformats.org/officeDocument/2006/relationships" r:embed="rId158"/>
        <a:stretch>
          <a:fillRect/>
        </a:stretch>
      </xdr:blipFill>
      <xdr:spPr>
        <a:xfrm>
          <a:off x="5408295" y="5673090"/>
          <a:ext cx="1332000" cy="1332000"/>
        </a:xfrm>
        <a:prstGeom prst="rect">
          <a:avLst/>
        </a:prstGeom>
        <a:ln w="9525">
          <a:solidFill>
            <a:srgbClr val="000000"/>
          </a:solidFill>
          <a:prstDash val="solid"/>
        </a:ln>
      </xdr:spPr>
    </xdr:pic>
    <xdr:clientData/>
  </xdr:twoCellAnchor>
  <xdr:twoCellAnchor>
    <xdr:from>
      <xdr:col>7</xdr:col>
      <xdr:colOff>142875</xdr:colOff>
      <xdr:row>197</xdr:row>
      <xdr:rowOff>133350</xdr:rowOff>
    </xdr:from>
    <xdr:to>
      <xdr:col>7</xdr:col>
      <xdr:colOff>1474875</xdr:colOff>
      <xdr:row>197</xdr:row>
      <xdr:rowOff>1465350</xdr:rowOff>
    </xdr:to>
    <xdr:pic>
      <xdr:nvPicPr>
        <xdr:cNvPr id="1302" name="Имя " descr="Descr "/>
        <xdr:cNvPicPr>
          <a:picLocks noChangeAspect="1"/>
        </xdr:cNvPicPr>
      </xdr:nvPicPr>
      <xdr:blipFill>
        <a:blip xmlns:r="http://schemas.openxmlformats.org/officeDocument/2006/relationships" r:embed="rId159"/>
        <a:stretch>
          <a:fillRect/>
        </a:stretch>
      </xdr:blipFill>
      <xdr:spPr>
        <a:xfrm>
          <a:off x="5408295" y="7197090"/>
          <a:ext cx="1332000" cy="1332000"/>
        </a:xfrm>
        <a:prstGeom prst="rect">
          <a:avLst/>
        </a:prstGeom>
        <a:ln w="9525">
          <a:solidFill>
            <a:srgbClr val="000000"/>
          </a:solidFill>
          <a:prstDash val="solid"/>
        </a:ln>
      </xdr:spPr>
    </xdr:pic>
    <xdr:clientData/>
  </xdr:twoCellAnchor>
  <xdr:twoCellAnchor>
    <xdr:from>
      <xdr:col>7</xdr:col>
      <xdr:colOff>142875</xdr:colOff>
      <xdr:row>198</xdr:row>
      <xdr:rowOff>133350</xdr:rowOff>
    </xdr:from>
    <xdr:to>
      <xdr:col>7</xdr:col>
      <xdr:colOff>1474875</xdr:colOff>
      <xdr:row>198</xdr:row>
      <xdr:rowOff>1465350</xdr:rowOff>
    </xdr:to>
    <xdr:pic>
      <xdr:nvPicPr>
        <xdr:cNvPr id="1307" name="Имя " descr="Descr "/>
        <xdr:cNvPicPr>
          <a:picLocks noChangeAspect="1"/>
        </xdr:cNvPicPr>
      </xdr:nvPicPr>
      <xdr:blipFill>
        <a:blip xmlns:r="http://schemas.openxmlformats.org/officeDocument/2006/relationships" r:embed="rId160"/>
        <a:stretch>
          <a:fillRect/>
        </a:stretch>
      </xdr:blipFill>
      <xdr:spPr>
        <a:xfrm>
          <a:off x="5408295" y="14817090"/>
          <a:ext cx="1332000" cy="1332000"/>
        </a:xfrm>
        <a:prstGeom prst="rect">
          <a:avLst/>
        </a:prstGeom>
        <a:ln w="9525">
          <a:solidFill>
            <a:srgbClr val="000000"/>
          </a:solidFill>
          <a:prstDash val="solid"/>
        </a:ln>
      </xdr:spPr>
    </xdr:pic>
    <xdr:clientData/>
  </xdr:twoCellAnchor>
  <xdr:twoCellAnchor>
    <xdr:from>
      <xdr:col>7</xdr:col>
      <xdr:colOff>142875</xdr:colOff>
      <xdr:row>199</xdr:row>
      <xdr:rowOff>133350</xdr:rowOff>
    </xdr:from>
    <xdr:to>
      <xdr:col>7</xdr:col>
      <xdr:colOff>1474875</xdr:colOff>
      <xdr:row>199</xdr:row>
      <xdr:rowOff>1465350</xdr:rowOff>
    </xdr:to>
    <xdr:pic>
      <xdr:nvPicPr>
        <xdr:cNvPr id="1311" name="Имя " descr="Descr "/>
        <xdr:cNvPicPr>
          <a:picLocks noChangeAspect="1"/>
        </xdr:cNvPicPr>
      </xdr:nvPicPr>
      <xdr:blipFill>
        <a:blip xmlns:r="http://schemas.openxmlformats.org/officeDocument/2006/relationships" r:embed="rId161"/>
        <a:stretch>
          <a:fillRect/>
        </a:stretch>
      </xdr:blipFill>
      <xdr:spPr>
        <a:xfrm>
          <a:off x="5408295" y="20913090"/>
          <a:ext cx="1332000" cy="1332000"/>
        </a:xfrm>
        <a:prstGeom prst="rect">
          <a:avLst/>
        </a:prstGeom>
        <a:ln w="9525">
          <a:solidFill>
            <a:srgbClr val="000000"/>
          </a:solidFill>
          <a:prstDash val="solid"/>
        </a:ln>
      </xdr:spPr>
    </xdr:pic>
    <xdr:clientData/>
  </xdr:twoCellAnchor>
  <xdr:twoCellAnchor>
    <xdr:from>
      <xdr:col>7</xdr:col>
      <xdr:colOff>142875</xdr:colOff>
      <xdr:row>200</xdr:row>
      <xdr:rowOff>133350</xdr:rowOff>
    </xdr:from>
    <xdr:to>
      <xdr:col>7</xdr:col>
      <xdr:colOff>1474875</xdr:colOff>
      <xdr:row>200</xdr:row>
      <xdr:rowOff>1465350</xdr:rowOff>
    </xdr:to>
    <xdr:pic>
      <xdr:nvPicPr>
        <xdr:cNvPr id="1313" name="Имя " descr="Descr "/>
        <xdr:cNvPicPr>
          <a:picLocks noChangeAspect="1"/>
        </xdr:cNvPicPr>
      </xdr:nvPicPr>
      <xdr:blipFill>
        <a:blip xmlns:r="http://schemas.openxmlformats.org/officeDocument/2006/relationships" r:embed="rId162"/>
        <a:stretch>
          <a:fillRect/>
        </a:stretch>
      </xdr:blipFill>
      <xdr:spPr>
        <a:xfrm>
          <a:off x="5408295" y="23961090"/>
          <a:ext cx="1332000" cy="1332000"/>
        </a:xfrm>
        <a:prstGeom prst="rect">
          <a:avLst/>
        </a:prstGeom>
        <a:ln w="9525">
          <a:solidFill>
            <a:srgbClr val="000000"/>
          </a:solidFill>
          <a:prstDash val="solid"/>
        </a:ln>
      </xdr:spPr>
    </xdr:pic>
    <xdr:clientData/>
  </xdr:twoCellAnchor>
  <xdr:twoCellAnchor>
    <xdr:from>
      <xdr:col>7</xdr:col>
      <xdr:colOff>142875</xdr:colOff>
      <xdr:row>201</xdr:row>
      <xdr:rowOff>133350</xdr:rowOff>
    </xdr:from>
    <xdr:to>
      <xdr:col>7</xdr:col>
      <xdr:colOff>1474875</xdr:colOff>
      <xdr:row>201</xdr:row>
      <xdr:rowOff>1465350</xdr:rowOff>
    </xdr:to>
    <xdr:pic>
      <xdr:nvPicPr>
        <xdr:cNvPr id="1314" name="Имя " descr="Descr "/>
        <xdr:cNvPicPr>
          <a:picLocks noChangeAspect="1"/>
        </xdr:cNvPicPr>
      </xdr:nvPicPr>
      <xdr:blipFill>
        <a:blip xmlns:r="http://schemas.openxmlformats.org/officeDocument/2006/relationships" r:embed="rId163"/>
        <a:stretch>
          <a:fillRect/>
        </a:stretch>
      </xdr:blipFill>
      <xdr:spPr>
        <a:xfrm>
          <a:off x="5408295" y="25485090"/>
          <a:ext cx="1332000" cy="1332000"/>
        </a:xfrm>
        <a:prstGeom prst="rect">
          <a:avLst/>
        </a:prstGeom>
        <a:ln w="9525">
          <a:solidFill>
            <a:srgbClr val="000000"/>
          </a:solidFill>
          <a:prstDash val="solid"/>
        </a:ln>
      </xdr:spPr>
    </xdr:pic>
    <xdr:clientData/>
  </xdr:twoCellAnchor>
  <xdr:twoCellAnchor>
    <xdr:from>
      <xdr:col>7</xdr:col>
      <xdr:colOff>142875</xdr:colOff>
      <xdr:row>202</xdr:row>
      <xdr:rowOff>133350</xdr:rowOff>
    </xdr:from>
    <xdr:to>
      <xdr:col>7</xdr:col>
      <xdr:colOff>1474875</xdr:colOff>
      <xdr:row>202</xdr:row>
      <xdr:rowOff>1465350</xdr:rowOff>
    </xdr:to>
    <xdr:pic>
      <xdr:nvPicPr>
        <xdr:cNvPr id="1315" name="Имя " descr="Descr "/>
        <xdr:cNvPicPr>
          <a:picLocks noChangeAspect="1"/>
        </xdr:cNvPicPr>
      </xdr:nvPicPr>
      <xdr:blipFill>
        <a:blip xmlns:r="http://schemas.openxmlformats.org/officeDocument/2006/relationships" r:embed="rId164"/>
        <a:stretch>
          <a:fillRect/>
        </a:stretch>
      </xdr:blipFill>
      <xdr:spPr>
        <a:xfrm>
          <a:off x="5408295" y="27009090"/>
          <a:ext cx="1332000" cy="1332000"/>
        </a:xfrm>
        <a:prstGeom prst="rect">
          <a:avLst/>
        </a:prstGeom>
        <a:ln w="9525">
          <a:solidFill>
            <a:srgbClr val="000000"/>
          </a:solidFill>
          <a:prstDash val="solid"/>
        </a:ln>
      </xdr:spPr>
    </xdr:pic>
    <xdr:clientData/>
  </xdr:twoCellAnchor>
  <xdr:twoCellAnchor>
    <xdr:from>
      <xdr:col>7</xdr:col>
      <xdr:colOff>142875</xdr:colOff>
      <xdr:row>203</xdr:row>
      <xdr:rowOff>133350</xdr:rowOff>
    </xdr:from>
    <xdr:to>
      <xdr:col>7</xdr:col>
      <xdr:colOff>1474875</xdr:colOff>
      <xdr:row>203</xdr:row>
      <xdr:rowOff>1465350</xdr:rowOff>
    </xdr:to>
    <xdr:pic>
      <xdr:nvPicPr>
        <xdr:cNvPr id="1316" name="Имя " descr="Descr "/>
        <xdr:cNvPicPr>
          <a:picLocks noChangeAspect="1"/>
        </xdr:cNvPicPr>
      </xdr:nvPicPr>
      <xdr:blipFill>
        <a:blip xmlns:r="http://schemas.openxmlformats.org/officeDocument/2006/relationships" r:embed="rId165"/>
        <a:stretch>
          <a:fillRect/>
        </a:stretch>
      </xdr:blipFill>
      <xdr:spPr>
        <a:xfrm>
          <a:off x="5408295" y="28533090"/>
          <a:ext cx="1332000" cy="1332000"/>
        </a:xfrm>
        <a:prstGeom prst="rect">
          <a:avLst/>
        </a:prstGeom>
        <a:ln w="9525">
          <a:solidFill>
            <a:srgbClr val="000000"/>
          </a:solidFill>
          <a:prstDash val="solid"/>
        </a:ln>
      </xdr:spPr>
    </xdr:pic>
    <xdr:clientData/>
  </xdr:twoCellAnchor>
  <xdr:twoCellAnchor>
    <xdr:from>
      <xdr:col>7</xdr:col>
      <xdr:colOff>142875</xdr:colOff>
      <xdr:row>204</xdr:row>
      <xdr:rowOff>133350</xdr:rowOff>
    </xdr:from>
    <xdr:to>
      <xdr:col>7</xdr:col>
      <xdr:colOff>1474875</xdr:colOff>
      <xdr:row>204</xdr:row>
      <xdr:rowOff>1465350</xdr:rowOff>
    </xdr:to>
    <xdr:pic>
      <xdr:nvPicPr>
        <xdr:cNvPr id="1317" name="Имя " descr="Descr "/>
        <xdr:cNvPicPr>
          <a:picLocks noChangeAspect="1"/>
        </xdr:cNvPicPr>
      </xdr:nvPicPr>
      <xdr:blipFill>
        <a:blip xmlns:r="http://schemas.openxmlformats.org/officeDocument/2006/relationships" r:embed="rId166"/>
        <a:stretch>
          <a:fillRect/>
        </a:stretch>
      </xdr:blipFill>
      <xdr:spPr>
        <a:xfrm>
          <a:off x="5408295" y="30057090"/>
          <a:ext cx="1332000" cy="1332000"/>
        </a:xfrm>
        <a:prstGeom prst="rect">
          <a:avLst/>
        </a:prstGeom>
        <a:ln w="9525">
          <a:solidFill>
            <a:srgbClr val="000000"/>
          </a:solidFill>
          <a:prstDash val="solid"/>
        </a:ln>
      </xdr:spPr>
    </xdr:pic>
    <xdr:clientData/>
  </xdr:twoCellAnchor>
  <xdr:twoCellAnchor>
    <xdr:from>
      <xdr:col>7</xdr:col>
      <xdr:colOff>142875</xdr:colOff>
      <xdr:row>205</xdr:row>
      <xdr:rowOff>133350</xdr:rowOff>
    </xdr:from>
    <xdr:to>
      <xdr:col>7</xdr:col>
      <xdr:colOff>1474875</xdr:colOff>
      <xdr:row>205</xdr:row>
      <xdr:rowOff>1465350</xdr:rowOff>
    </xdr:to>
    <xdr:pic>
      <xdr:nvPicPr>
        <xdr:cNvPr id="1318" name="Имя " descr="Descr "/>
        <xdr:cNvPicPr>
          <a:picLocks noChangeAspect="1"/>
        </xdr:cNvPicPr>
      </xdr:nvPicPr>
      <xdr:blipFill>
        <a:blip xmlns:r="http://schemas.openxmlformats.org/officeDocument/2006/relationships" r:embed="rId167"/>
        <a:stretch>
          <a:fillRect/>
        </a:stretch>
      </xdr:blipFill>
      <xdr:spPr>
        <a:xfrm>
          <a:off x="5408295" y="31581090"/>
          <a:ext cx="1332000" cy="1332000"/>
        </a:xfrm>
        <a:prstGeom prst="rect">
          <a:avLst/>
        </a:prstGeom>
        <a:ln w="9525">
          <a:solidFill>
            <a:srgbClr val="000000"/>
          </a:solidFill>
          <a:prstDash val="solid"/>
        </a:ln>
      </xdr:spPr>
    </xdr:pic>
    <xdr:clientData/>
  </xdr:twoCellAnchor>
  <xdr:twoCellAnchor>
    <xdr:from>
      <xdr:col>7</xdr:col>
      <xdr:colOff>142875</xdr:colOff>
      <xdr:row>206</xdr:row>
      <xdr:rowOff>133350</xdr:rowOff>
    </xdr:from>
    <xdr:to>
      <xdr:col>7</xdr:col>
      <xdr:colOff>1474875</xdr:colOff>
      <xdr:row>206</xdr:row>
      <xdr:rowOff>1465350</xdr:rowOff>
    </xdr:to>
    <xdr:pic>
      <xdr:nvPicPr>
        <xdr:cNvPr id="1319" name="Имя " descr="Descr "/>
        <xdr:cNvPicPr>
          <a:picLocks noChangeAspect="1"/>
        </xdr:cNvPicPr>
      </xdr:nvPicPr>
      <xdr:blipFill>
        <a:blip xmlns:r="http://schemas.openxmlformats.org/officeDocument/2006/relationships" r:embed="rId168"/>
        <a:stretch>
          <a:fillRect/>
        </a:stretch>
      </xdr:blipFill>
      <xdr:spPr>
        <a:xfrm>
          <a:off x="5408295" y="33105090"/>
          <a:ext cx="1332000" cy="1332000"/>
        </a:xfrm>
        <a:prstGeom prst="rect">
          <a:avLst/>
        </a:prstGeom>
        <a:ln w="9525">
          <a:solidFill>
            <a:srgbClr val="000000"/>
          </a:solidFill>
          <a:prstDash val="solid"/>
        </a:ln>
      </xdr:spPr>
    </xdr:pic>
    <xdr:clientData/>
  </xdr:twoCellAnchor>
  <xdr:twoCellAnchor>
    <xdr:from>
      <xdr:col>7</xdr:col>
      <xdr:colOff>142875</xdr:colOff>
      <xdr:row>207</xdr:row>
      <xdr:rowOff>133350</xdr:rowOff>
    </xdr:from>
    <xdr:to>
      <xdr:col>7</xdr:col>
      <xdr:colOff>1474875</xdr:colOff>
      <xdr:row>207</xdr:row>
      <xdr:rowOff>1465350</xdr:rowOff>
    </xdr:to>
    <xdr:pic>
      <xdr:nvPicPr>
        <xdr:cNvPr id="1323" name="Имя " descr="Descr "/>
        <xdr:cNvPicPr>
          <a:picLocks noChangeAspect="1"/>
        </xdr:cNvPicPr>
      </xdr:nvPicPr>
      <xdr:blipFill>
        <a:blip xmlns:r="http://schemas.openxmlformats.org/officeDocument/2006/relationships" r:embed="rId169"/>
        <a:stretch>
          <a:fillRect/>
        </a:stretch>
      </xdr:blipFill>
      <xdr:spPr>
        <a:xfrm>
          <a:off x="5408295" y="39201090"/>
          <a:ext cx="1332000" cy="1332000"/>
        </a:xfrm>
        <a:prstGeom prst="rect">
          <a:avLst/>
        </a:prstGeom>
        <a:ln w="9525">
          <a:solidFill>
            <a:srgbClr val="000000"/>
          </a:solidFill>
          <a:prstDash val="solid"/>
        </a:ln>
      </xdr:spPr>
    </xdr:pic>
    <xdr:clientData/>
  </xdr:twoCellAnchor>
  <xdr:twoCellAnchor>
    <xdr:from>
      <xdr:col>7</xdr:col>
      <xdr:colOff>142875</xdr:colOff>
      <xdr:row>208</xdr:row>
      <xdr:rowOff>133350</xdr:rowOff>
    </xdr:from>
    <xdr:to>
      <xdr:col>7</xdr:col>
      <xdr:colOff>1474875</xdr:colOff>
      <xdr:row>208</xdr:row>
      <xdr:rowOff>1465350</xdr:rowOff>
    </xdr:to>
    <xdr:pic>
      <xdr:nvPicPr>
        <xdr:cNvPr id="1325" name="Имя " descr="Descr "/>
        <xdr:cNvPicPr>
          <a:picLocks noChangeAspect="1"/>
        </xdr:cNvPicPr>
      </xdr:nvPicPr>
      <xdr:blipFill>
        <a:blip xmlns:r="http://schemas.openxmlformats.org/officeDocument/2006/relationships" r:embed="rId170"/>
        <a:stretch>
          <a:fillRect/>
        </a:stretch>
      </xdr:blipFill>
      <xdr:spPr>
        <a:xfrm>
          <a:off x="5408295" y="42249090"/>
          <a:ext cx="1332000" cy="1332000"/>
        </a:xfrm>
        <a:prstGeom prst="rect">
          <a:avLst/>
        </a:prstGeom>
        <a:ln w="9525">
          <a:solidFill>
            <a:srgbClr val="000000"/>
          </a:solidFill>
          <a:prstDash val="solid"/>
        </a:ln>
      </xdr:spPr>
    </xdr:pic>
    <xdr:clientData/>
  </xdr:twoCellAnchor>
  <xdr:twoCellAnchor>
    <xdr:from>
      <xdr:col>7</xdr:col>
      <xdr:colOff>142875</xdr:colOff>
      <xdr:row>209</xdr:row>
      <xdr:rowOff>133350</xdr:rowOff>
    </xdr:from>
    <xdr:to>
      <xdr:col>7</xdr:col>
      <xdr:colOff>1474875</xdr:colOff>
      <xdr:row>209</xdr:row>
      <xdr:rowOff>1465350</xdr:rowOff>
    </xdr:to>
    <xdr:pic>
      <xdr:nvPicPr>
        <xdr:cNvPr id="1326" name="Имя " descr="Descr "/>
        <xdr:cNvPicPr>
          <a:picLocks noChangeAspect="1"/>
        </xdr:cNvPicPr>
      </xdr:nvPicPr>
      <xdr:blipFill>
        <a:blip xmlns:r="http://schemas.openxmlformats.org/officeDocument/2006/relationships" r:embed="rId171"/>
        <a:stretch>
          <a:fillRect/>
        </a:stretch>
      </xdr:blipFill>
      <xdr:spPr>
        <a:xfrm>
          <a:off x="5408295" y="43773090"/>
          <a:ext cx="1332000" cy="1332000"/>
        </a:xfrm>
        <a:prstGeom prst="rect">
          <a:avLst/>
        </a:prstGeom>
        <a:ln w="9525">
          <a:solidFill>
            <a:srgbClr val="000000"/>
          </a:solidFill>
          <a:prstDash val="solid"/>
        </a:ln>
      </xdr:spPr>
    </xdr:pic>
    <xdr:clientData/>
  </xdr:twoCellAnchor>
  <xdr:twoCellAnchor>
    <xdr:from>
      <xdr:col>7</xdr:col>
      <xdr:colOff>142875</xdr:colOff>
      <xdr:row>210</xdr:row>
      <xdr:rowOff>133350</xdr:rowOff>
    </xdr:from>
    <xdr:to>
      <xdr:col>7</xdr:col>
      <xdr:colOff>1474875</xdr:colOff>
      <xdr:row>210</xdr:row>
      <xdr:rowOff>1465350</xdr:rowOff>
    </xdr:to>
    <xdr:pic>
      <xdr:nvPicPr>
        <xdr:cNvPr id="1330" name="Имя " descr="Descr "/>
        <xdr:cNvPicPr>
          <a:picLocks noChangeAspect="1"/>
        </xdr:cNvPicPr>
      </xdr:nvPicPr>
      <xdr:blipFill>
        <a:blip xmlns:r="http://schemas.openxmlformats.org/officeDocument/2006/relationships" r:embed="rId172"/>
        <a:stretch>
          <a:fillRect/>
        </a:stretch>
      </xdr:blipFill>
      <xdr:spPr>
        <a:xfrm>
          <a:off x="5408295" y="49869090"/>
          <a:ext cx="1332000" cy="1332000"/>
        </a:xfrm>
        <a:prstGeom prst="rect">
          <a:avLst/>
        </a:prstGeom>
        <a:ln w="9525">
          <a:solidFill>
            <a:srgbClr val="000000"/>
          </a:solidFill>
          <a:prstDash val="solid"/>
        </a:ln>
      </xdr:spPr>
    </xdr:pic>
    <xdr:clientData/>
  </xdr:twoCellAnchor>
  <xdr:twoCellAnchor>
    <xdr:from>
      <xdr:col>7</xdr:col>
      <xdr:colOff>142875</xdr:colOff>
      <xdr:row>211</xdr:row>
      <xdr:rowOff>133350</xdr:rowOff>
    </xdr:from>
    <xdr:to>
      <xdr:col>7</xdr:col>
      <xdr:colOff>1474875</xdr:colOff>
      <xdr:row>211</xdr:row>
      <xdr:rowOff>1465350</xdr:rowOff>
    </xdr:to>
    <xdr:pic>
      <xdr:nvPicPr>
        <xdr:cNvPr id="1332" name="Имя " descr="Descr "/>
        <xdr:cNvPicPr>
          <a:picLocks noChangeAspect="1"/>
        </xdr:cNvPicPr>
      </xdr:nvPicPr>
      <xdr:blipFill>
        <a:blip xmlns:r="http://schemas.openxmlformats.org/officeDocument/2006/relationships" r:embed="rId173"/>
        <a:stretch>
          <a:fillRect/>
        </a:stretch>
      </xdr:blipFill>
      <xdr:spPr>
        <a:xfrm>
          <a:off x="5408295" y="52917090"/>
          <a:ext cx="1332000" cy="1332000"/>
        </a:xfrm>
        <a:prstGeom prst="rect">
          <a:avLst/>
        </a:prstGeom>
        <a:ln w="9525">
          <a:solidFill>
            <a:srgbClr val="000000"/>
          </a:solidFill>
          <a:prstDash val="solid"/>
        </a:ln>
      </xdr:spPr>
    </xdr:pic>
    <xdr:clientData/>
  </xdr:twoCellAnchor>
  <xdr:twoCellAnchor>
    <xdr:from>
      <xdr:col>7</xdr:col>
      <xdr:colOff>142875</xdr:colOff>
      <xdr:row>212</xdr:row>
      <xdr:rowOff>133350</xdr:rowOff>
    </xdr:from>
    <xdr:to>
      <xdr:col>7</xdr:col>
      <xdr:colOff>1474875</xdr:colOff>
      <xdr:row>212</xdr:row>
      <xdr:rowOff>1465350</xdr:rowOff>
    </xdr:to>
    <xdr:pic>
      <xdr:nvPicPr>
        <xdr:cNvPr id="1333" name="Имя " descr="Descr "/>
        <xdr:cNvPicPr>
          <a:picLocks noChangeAspect="1"/>
        </xdr:cNvPicPr>
      </xdr:nvPicPr>
      <xdr:blipFill>
        <a:blip xmlns:r="http://schemas.openxmlformats.org/officeDocument/2006/relationships" r:embed="rId174"/>
        <a:stretch>
          <a:fillRect/>
        </a:stretch>
      </xdr:blipFill>
      <xdr:spPr>
        <a:xfrm>
          <a:off x="5408295" y="54441090"/>
          <a:ext cx="1332000" cy="1332000"/>
        </a:xfrm>
        <a:prstGeom prst="rect">
          <a:avLst/>
        </a:prstGeom>
        <a:ln w="9525">
          <a:solidFill>
            <a:srgbClr val="000000"/>
          </a:solidFill>
          <a:prstDash val="solid"/>
        </a:ln>
      </xdr:spPr>
    </xdr:pic>
    <xdr:clientData/>
  </xdr:twoCellAnchor>
  <xdr:twoCellAnchor>
    <xdr:from>
      <xdr:col>7</xdr:col>
      <xdr:colOff>142875</xdr:colOff>
      <xdr:row>213</xdr:row>
      <xdr:rowOff>133350</xdr:rowOff>
    </xdr:from>
    <xdr:to>
      <xdr:col>7</xdr:col>
      <xdr:colOff>1474875</xdr:colOff>
      <xdr:row>213</xdr:row>
      <xdr:rowOff>1465350</xdr:rowOff>
    </xdr:to>
    <xdr:pic>
      <xdr:nvPicPr>
        <xdr:cNvPr id="1334" name="Имя " descr="Descr "/>
        <xdr:cNvPicPr>
          <a:picLocks noChangeAspect="1"/>
        </xdr:cNvPicPr>
      </xdr:nvPicPr>
      <xdr:blipFill>
        <a:blip xmlns:r="http://schemas.openxmlformats.org/officeDocument/2006/relationships" r:embed="rId175"/>
        <a:stretch>
          <a:fillRect/>
        </a:stretch>
      </xdr:blipFill>
      <xdr:spPr>
        <a:xfrm>
          <a:off x="5408295" y="55965090"/>
          <a:ext cx="1332000" cy="1332000"/>
        </a:xfrm>
        <a:prstGeom prst="rect">
          <a:avLst/>
        </a:prstGeom>
        <a:ln w="9525">
          <a:solidFill>
            <a:srgbClr val="000000"/>
          </a:solidFill>
          <a:prstDash val="solid"/>
        </a:ln>
      </xdr:spPr>
    </xdr:pic>
    <xdr:clientData/>
  </xdr:twoCellAnchor>
  <xdr:twoCellAnchor>
    <xdr:from>
      <xdr:col>7</xdr:col>
      <xdr:colOff>133350</xdr:colOff>
      <xdr:row>175</xdr:row>
      <xdr:rowOff>95250</xdr:rowOff>
    </xdr:from>
    <xdr:to>
      <xdr:col>7</xdr:col>
      <xdr:colOff>1465350</xdr:colOff>
      <xdr:row>175</xdr:row>
      <xdr:rowOff>1427250</xdr:rowOff>
    </xdr:to>
    <xdr:pic>
      <xdr:nvPicPr>
        <xdr:cNvPr id="1340" name="Рисунок 1339"/>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248275" y="5667375"/>
          <a:ext cx="1332000" cy="1332000"/>
        </a:xfrm>
        <a:prstGeom prst="rect">
          <a:avLst/>
        </a:prstGeom>
      </xdr:spPr>
    </xdr:pic>
    <xdr:clientData/>
  </xdr:twoCellAnchor>
  <xdr:twoCellAnchor>
    <xdr:from>
      <xdr:col>7</xdr:col>
      <xdr:colOff>133350</xdr:colOff>
      <xdr:row>176</xdr:row>
      <xdr:rowOff>95250</xdr:rowOff>
    </xdr:from>
    <xdr:to>
      <xdr:col>7</xdr:col>
      <xdr:colOff>1465350</xdr:colOff>
      <xdr:row>176</xdr:row>
      <xdr:rowOff>1427250</xdr:rowOff>
    </xdr:to>
    <xdr:pic>
      <xdr:nvPicPr>
        <xdr:cNvPr id="1343" name="Рисунок 1342"/>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248275" y="10239375"/>
          <a:ext cx="1332000" cy="1332000"/>
        </a:xfrm>
        <a:prstGeom prst="rect">
          <a:avLst/>
        </a:prstGeom>
      </xdr:spPr>
    </xdr:pic>
    <xdr:clientData/>
  </xdr:twoCellAnchor>
  <xdr:twoCellAnchor>
    <xdr:from>
      <xdr:col>7</xdr:col>
      <xdr:colOff>133350</xdr:colOff>
      <xdr:row>177</xdr:row>
      <xdr:rowOff>95250</xdr:rowOff>
    </xdr:from>
    <xdr:to>
      <xdr:col>7</xdr:col>
      <xdr:colOff>1465350</xdr:colOff>
      <xdr:row>177</xdr:row>
      <xdr:rowOff>1427250</xdr:rowOff>
    </xdr:to>
    <xdr:pic>
      <xdr:nvPicPr>
        <xdr:cNvPr id="1348" name="Рисунок 1347"/>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248275" y="17859375"/>
          <a:ext cx="1332000" cy="1332000"/>
        </a:xfrm>
        <a:prstGeom prst="rect">
          <a:avLst/>
        </a:prstGeom>
      </xdr:spPr>
    </xdr:pic>
    <xdr:clientData/>
  </xdr:twoCellAnchor>
  <xdr:twoCellAnchor>
    <xdr:from>
      <xdr:col>7</xdr:col>
      <xdr:colOff>133350</xdr:colOff>
      <xdr:row>178</xdr:row>
      <xdr:rowOff>95250</xdr:rowOff>
    </xdr:from>
    <xdr:to>
      <xdr:col>7</xdr:col>
      <xdr:colOff>1465350</xdr:colOff>
      <xdr:row>178</xdr:row>
      <xdr:rowOff>1427250</xdr:rowOff>
    </xdr:to>
    <xdr:pic>
      <xdr:nvPicPr>
        <xdr:cNvPr id="1349" name="Рисунок 1348"/>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248275" y="19383375"/>
          <a:ext cx="1332000" cy="1332000"/>
        </a:xfrm>
        <a:prstGeom prst="rect">
          <a:avLst/>
        </a:prstGeom>
      </xdr:spPr>
    </xdr:pic>
    <xdr:clientData/>
  </xdr:twoCellAnchor>
  <xdr:twoCellAnchor>
    <xdr:from>
      <xdr:col>7</xdr:col>
      <xdr:colOff>133350</xdr:colOff>
      <xdr:row>179</xdr:row>
      <xdr:rowOff>95250</xdr:rowOff>
    </xdr:from>
    <xdr:to>
      <xdr:col>7</xdr:col>
      <xdr:colOff>1465350</xdr:colOff>
      <xdr:row>179</xdr:row>
      <xdr:rowOff>1427250</xdr:rowOff>
    </xdr:to>
    <xdr:pic>
      <xdr:nvPicPr>
        <xdr:cNvPr id="1351" name="Рисунок 1350"/>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248275" y="22431375"/>
          <a:ext cx="1332000" cy="1332000"/>
        </a:xfrm>
        <a:prstGeom prst="rect">
          <a:avLst/>
        </a:prstGeom>
      </xdr:spPr>
    </xdr:pic>
    <xdr:clientData/>
  </xdr:twoCellAnchor>
  <xdr:twoCellAnchor>
    <xdr:from>
      <xdr:col>7</xdr:col>
      <xdr:colOff>133350</xdr:colOff>
      <xdr:row>180</xdr:row>
      <xdr:rowOff>95250</xdr:rowOff>
    </xdr:from>
    <xdr:to>
      <xdr:col>7</xdr:col>
      <xdr:colOff>1465350</xdr:colOff>
      <xdr:row>180</xdr:row>
      <xdr:rowOff>1427250</xdr:rowOff>
    </xdr:to>
    <xdr:pic>
      <xdr:nvPicPr>
        <xdr:cNvPr id="1352" name="Рисунок 1351"/>
        <xdr:cNvPicPr>
          <a:picLocks noChangeAspect="1"/>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248275" y="23955375"/>
          <a:ext cx="1332000" cy="1332000"/>
        </a:xfrm>
        <a:prstGeom prst="rect">
          <a:avLst/>
        </a:prstGeom>
      </xdr:spPr>
    </xdr:pic>
    <xdr:clientData/>
  </xdr:twoCellAnchor>
  <xdr:twoCellAnchor>
    <xdr:from>
      <xdr:col>7</xdr:col>
      <xdr:colOff>133350</xdr:colOff>
      <xdr:row>181</xdr:row>
      <xdr:rowOff>95250</xdr:rowOff>
    </xdr:from>
    <xdr:to>
      <xdr:col>7</xdr:col>
      <xdr:colOff>1465350</xdr:colOff>
      <xdr:row>181</xdr:row>
      <xdr:rowOff>1427250</xdr:rowOff>
    </xdr:to>
    <xdr:pic>
      <xdr:nvPicPr>
        <xdr:cNvPr id="1353" name="Рисунок 1352"/>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248275" y="25479375"/>
          <a:ext cx="1332000" cy="1332000"/>
        </a:xfrm>
        <a:prstGeom prst="rect">
          <a:avLst/>
        </a:prstGeom>
      </xdr:spPr>
    </xdr:pic>
    <xdr:clientData/>
  </xdr:twoCellAnchor>
  <xdr:twoCellAnchor>
    <xdr:from>
      <xdr:col>7</xdr:col>
      <xdr:colOff>133350</xdr:colOff>
      <xdr:row>182</xdr:row>
      <xdr:rowOff>95250</xdr:rowOff>
    </xdr:from>
    <xdr:to>
      <xdr:col>7</xdr:col>
      <xdr:colOff>1465350</xdr:colOff>
      <xdr:row>182</xdr:row>
      <xdr:rowOff>1427250</xdr:rowOff>
    </xdr:to>
    <xdr:pic>
      <xdr:nvPicPr>
        <xdr:cNvPr id="1355" name="Рисунок 1354"/>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248275" y="28527375"/>
          <a:ext cx="1332000" cy="1332000"/>
        </a:xfrm>
        <a:prstGeom prst="rect">
          <a:avLst/>
        </a:prstGeom>
      </xdr:spPr>
    </xdr:pic>
    <xdr:clientData/>
  </xdr:twoCellAnchor>
  <xdr:twoCellAnchor>
    <xdr:from>
      <xdr:col>7</xdr:col>
      <xdr:colOff>133350</xdr:colOff>
      <xdr:row>183</xdr:row>
      <xdr:rowOff>95250</xdr:rowOff>
    </xdr:from>
    <xdr:to>
      <xdr:col>7</xdr:col>
      <xdr:colOff>1465350</xdr:colOff>
      <xdr:row>183</xdr:row>
      <xdr:rowOff>1427250</xdr:rowOff>
    </xdr:to>
    <xdr:pic>
      <xdr:nvPicPr>
        <xdr:cNvPr id="1356" name="Рисунок 1355"/>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248275" y="30051375"/>
          <a:ext cx="1332000" cy="1332000"/>
        </a:xfrm>
        <a:prstGeom prst="rect">
          <a:avLst/>
        </a:prstGeom>
      </xdr:spPr>
    </xdr:pic>
    <xdr:clientData/>
  </xdr:twoCellAnchor>
  <xdr:twoCellAnchor>
    <xdr:from>
      <xdr:col>7</xdr:col>
      <xdr:colOff>133350</xdr:colOff>
      <xdr:row>184</xdr:row>
      <xdr:rowOff>95247</xdr:rowOff>
    </xdr:from>
    <xdr:to>
      <xdr:col>7</xdr:col>
      <xdr:colOff>1465350</xdr:colOff>
      <xdr:row>184</xdr:row>
      <xdr:rowOff>1427247</xdr:rowOff>
    </xdr:to>
    <xdr:pic>
      <xdr:nvPicPr>
        <xdr:cNvPr id="1360" name="Рисунок 1359"/>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248275" y="36147372"/>
          <a:ext cx="1332000" cy="1332000"/>
        </a:xfrm>
        <a:prstGeom prst="rect">
          <a:avLst/>
        </a:prstGeom>
      </xdr:spPr>
    </xdr:pic>
    <xdr:clientData/>
  </xdr:twoCellAnchor>
  <xdr:twoCellAnchor>
    <xdr:from>
      <xdr:col>7</xdr:col>
      <xdr:colOff>133350</xdr:colOff>
      <xdr:row>185</xdr:row>
      <xdr:rowOff>95247</xdr:rowOff>
    </xdr:from>
    <xdr:to>
      <xdr:col>7</xdr:col>
      <xdr:colOff>1465350</xdr:colOff>
      <xdr:row>185</xdr:row>
      <xdr:rowOff>1427247</xdr:rowOff>
    </xdr:to>
    <xdr:pic>
      <xdr:nvPicPr>
        <xdr:cNvPr id="1364" name="Рисунок 1363"/>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5248275" y="42243372"/>
          <a:ext cx="1332000" cy="1332000"/>
        </a:xfrm>
        <a:prstGeom prst="rect">
          <a:avLst/>
        </a:prstGeom>
      </xdr:spPr>
    </xdr:pic>
    <xdr:clientData/>
  </xdr:twoCellAnchor>
  <xdr:twoCellAnchor>
    <xdr:from>
      <xdr:col>7</xdr:col>
      <xdr:colOff>133350</xdr:colOff>
      <xdr:row>186</xdr:row>
      <xdr:rowOff>95247</xdr:rowOff>
    </xdr:from>
    <xdr:to>
      <xdr:col>7</xdr:col>
      <xdr:colOff>1465350</xdr:colOff>
      <xdr:row>186</xdr:row>
      <xdr:rowOff>1427247</xdr:rowOff>
    </xdr:to>
    <xdr:pic>
      <xdr:nvPicPr>
        <xdr:cNvPr id="1365" name="Рисунок 1364"/>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5248275" y="43767372"/>
          <a:ext cx="1332000" cy="1332000"/>
        </a:xfrm>
        <a:prstGeom prst="rect">
          <a:avLst/>
        </a:prstGeom>
      </xdr:spPr>
    </xdr:pic>
    <xdr:clientData/>
  </xdr:twoCellAnchor>
  <xdr:twoCellAnchor>
    <xdr:from>
      <xdr:col>7</xdr:col>
      <xdr:colOff>133350</xdr:colOff>
      <xdr:row>187</xdr:row>
      <xdr:rowOff>95247</xdr:rowOff>
    </xdr:from>
    <xdr:to>
      <xdr:col>7</xdr:col>
      <xdr:colOff>1465350</xdr:colOff>
      <xdr:row>187</xdr:row>
      <xdr:rowOff>1427247</xdr:rowOff>
    </xdr:to>
    <xdr:pic>
      <xdr:nvPicPr>
        <xdr:cNvPr id="1368" name="Рисунок 1367"/>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5248275" y="48339372"/>
          <a:ext cx="1332000" cy="1332000"/>
        </a:xfrm>
        <a:prstGeom prst="rect">
          <a:avLst/>
        </a:prstGeom>
      </xdr:spPr>
    </xdr:pic>
    <xdr:clientData/>
  </xdr:twoCellAnchor>
  <xdr:twoCellAnchor>
    <xdr:from>
      <xdr:col>7</xdr:col>
      <xdr:colOff>133350</xdr:colOff>
      <xdr:row>188</xdr:row>
      <xdr:rowOff>95247</xdr:rowOff>
    </xdr:from>
    <xdr:to>
      <xdr:col>7</xdr:col>
      <xdr:colOff>1465350</xdr:colOff>
      <xdr:row>188</xdr:row>
      <xdr:rowOff>1427247</xdr:rowOff>
    </xdr:to>
    <xdr:pic>
      <xdr:nvPicPr>
        <xdr:cNvPr id="1369" name="Рисунок 1368"/>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5248275" y="49863372"/>
          <a:ext cx="1332000" cy="1332000"/>
        </a:xfrm>
        <a:prstGeom prst="rect">
          <a:avLst/>
        </a:prstGeom>
      </xdr:spPr>
    </xdr:pic>
    <xdr:clientData/>
  </xdr:twoCellAnchor>
  <xdr:twoCellAnchor>
    <xdr:from>
      <xdr:col>7</xdr:col>
      <xdr:colOff>133350</xdr:colOff>
      <xdr:row>189</xdr:row>
      <xdr:rowOff>95247</xdr:rowOff>
    </xdr:from>
    <xdr:to>
      <xdr:col>7</xdr:col>
      <xdr:colOff>1465350</xdr:colOff>
      <xdr:row>189</xdr:row>
      <xdr:rowOff>1427247</xdr:rowOff>
    </xdr:to>
    <xdr:pic>
      <xdr:nvPicPr>
        <xdr:cNvPr id="1370" name="Рисунок 1369"/>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5248275" y="51387372"/>
          <a:ext cx="1332000" cy="1332000"/>
        </a:xfrm>
        <a:prstGeom prst="rect">
          <a:avLst/>
        </a:prstGeom>
      </xdr:spPr>
    </xdr:pic>
    <xdr:clientData/>
  </xdr:twoCellAnchor>
  <xdr:twoCellAnchor>
    <xdr:from>
      <xdr:col>7</xdr:col>
      <xdr:colOff>133350</xdr:colOff>
      <xdr:row>190</xdr:row>
      <xdr:rowOff>95250</xdr:rowOff>
    </xdr:from>
    <xdr:to>
      <xdr:col>7</xdr:col>
      <xdr:colOff>1465350</xdr:colOff>
      <xdr:row>190</xdr:row>
      <xdr:rowOff>1427250</xdr:rowOff>
    </xdr:to>
    <xdr:pic>
      <xdr:nvPicPr>
        <xdr:cNvPr id="1371" name="Рисунок 1370"/>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5248275" y="52911375"/>
          <a:ext cx="1332000" cy="1332000"/>
        </a:xfrm>
        <a:prstGeom prst="rect">
          <a:avLst/>
        </a:prstGeom>
      </xdr:spPr>
    </xdr:pic>
    <xdr:clientData/>
  </xdr:twoCellAnchor>
  <xdr:twoCellAnchor>
    <xdr:from>
      <xdr:col>7</xdr:col>
      <xdr:colOff>133350</xdr:colOff>
      <xdr:row>191</xdr:row>
      <xdr:rowOff>95250</xdr:rowOff>
    </xdr:from>
    <xdr:to>
      <xdr:col>7</xdr:col>
      <xdr:colOff>1465350</xdr:colOff>
      <xdr:row>191</xdr:row>
      <xdr:rowOff>1427250</xdr:rowOff>
    </xdr:to>
    <xdr:pic>
      <xdr:nvPicPr>
        <xdr:cNvPr id="1374" name="Рисунок 1373"/>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5248275" y="57483375"/>
          <a:ext cx="1332000" cy="1332000"/>
        </a:xfrm>
        <a:prstGeom prst="rect">
          <a:avLst/>
        </a:prstGeom>
      </xdr:spPr>
    </xdr:pic>
    <xdr:clientData/>
  </xdr:twoCellAnchor>
  <xdr:twoCellAnchor>
    <xdr:from>
      <xdr:col>7</xdr:col>
      <xdr:colOff>133350</xdr:colOff>
      <xdr:row>192</xdr:row>
      <xdr:rowOff>95250</xdr:rowOff>
    </xdr:from>
    <xdr:to>
      <xdr:col>7</xdr:col>
      <xdr:colOff>1465350</xdr:colOff>
      <xdr:row>192</xdr:row>
      <xdr:rowOff>1427250</xdr:rowOff>
    </xdr:to>
    <xdr:pic>
      <xdr:nvPicPr>
        <xdr:cNvPr id="1375" name="Рисунок 1374"/>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5248275" y="59007375"/>
          <a:ext cx="1332000" cy="1332000"/>
        </a:xfrm>
        <a:prstGeom prst="rect">
          <a:avLst/>
        </a:prstGeom>
      </xdr:spPr>
    </xdr:pic>
    <xdr:clientData/>
  </xdr:twoCellAnchor>
  <xdr:twoCellAnchor>
    <xdr:from>
      <xdr:col>7</xdr:col>
      <xdr:colOff>133350</xdr:colOff>
      <xdr:row>193</xdr:row>
      <xdr:rowOff>95250</xdr:rowOff>
    </xdr:from>
    <xdr:to>
      <xdr:col>7</xdr:col>
      <xdr:colOff>1465350</xdr:colOff>
      <xdr:row>193</xdr:row>
      <xdr:rowOff>1427250</xdr:rowOff>
    </xdr:to>
    <xdr:pic>
      <xdr:nvPicPr>
        <xdr:cNvPr id="1376" name="Рисунок 1375"/>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5248275" y="60531375"/>
          <a:ext cx="1332000" cy="1332000"/>
        </a:xfrm>
        <a:prstGeom prst="rect">
          <a:avLst/>
        </a:prstGeom>
      </xdr:spPr>
    </xdr:pic>
    <xdr:clientData/>
  </xdr:twoCellAnchor>
  <xdr:twoCellAnchor>
    <xdr:from>
      <xdr:col>7</xdr:col>
      <xdr:colOff>142875</xdr:colOff>
      <xdr:row>143</xdr:row>
      <xdr:rowOff>114300</xdr:rowOff>
    </xdr:from>
    <xdr:to>
      <xdr:col>7</xdr:col>
      <xdr:colOff>1474875</xdr:colOff>
      <xdr:row>143</xdr:row>
      <xdr:rowOff>1446300</xdr:rowOff>
    </xdr:to>
    <xdr:pic>
      <xdr:nvPicPr>
        <xdr:cNvPr id="1459" name="Имя " descr="Descr "/>
        <xdr:cNvPicPr>
          <a:picLocks noChangeAspect="1"/>
        </xdr:cNvPicPr>
      </xdr:nvPicPr>
      <xdr:blipFill>
        <a:blip xmlns:r="http://schemas.openxmlformats.org/officeDocument/2006/relationships" r:embed="rId195"/>
        <a:stretch>
          <a:fillRect/>
        </a:stretch>
      </xdr:blipFill>
      <xdr:spPr>
        <a:xfrm>
          <a:off x="5408295" y="16322040"/>
          <a:ext cx="1332000" cy="1332000"/>
        </a:xfrm>
        <a:prstGeom prst="rect">
          <a:avLst/>
        </a:prstGeom>
        <a:ln w="9525">
          <a:solidFill>
            <a:srgbClr val="000000"/>
          </a:solidFill>
          <a:prstDash val="solid"/>
        </a:ln>
      </xdr:spPr>
    </xdr:pic>
    <xdr:clientData/>
  </xdr:twoCellAnchor>
  <xdr:twoCellAnchor>
    <xdr:from>
      <xdr:col>7</xdr:col>
      <xdr:colOff>142875</xdr:colOff>
      <xdr:row>144</xdr:row>
      <xdr:rowOff>114300</xdr:rowOff>
    </xdr:from>
    <xdr:to>
      <xdr:col>7</xdr:col>
      <xdr:colOff>1474875</xdr:colOff>
      <xdr:row>144</xdr:row>
      <xdr:rowOff>1446300</xdr:rowOff>
    </xdr:to>
    <xdr:pic>
      <xdr:nvPicPr>
        <xdr:cNvPr id="1461" name="Имя " descr="Descr "/>
        <xdr:cNvPicPr>
          <a:picLocks noChangeAspect="1"/>
        </xdr:cNvPicPr>
      </xdr:nvPicPr>
      <xdr:blipFill>
        <a:blip xmlns:r="http://schemas.openxmlformats.org/officeDocument/2006/relationships" r:embed="rId196"/>
        <a:stretch>
          <a:fillRect/>
        </a:stretch>
      </xdr:blipFill>
      <xdr:spPr>
        <a:xfrm>
          <a:off x="5408295" y="19370040"/>
          <a:ext cx="1332000" cy="1332000"/>
        </a:xfrm>
        <a:prstGeom prst="rect">
          <a:avLst/>
        </a:prstGeom>
        <a:ln w="9525">
          <a:solidFill>
            <a:srgbClr val="000000"/>
          </a:solidFill>
          <a:prstDash val="solid"/>
        </a:ln>
      </xdr:spPr>
    </xdr:pic>
    <xdr:clientData/>
  </xdr:twoCellAnchor>
  <xdr:twoCellAnchor>
    <xdr:from>
      <xdr:col>7</xdr:col>
      <xdr:colOff>142875</xdr:colOff>
      <xdr:row>145</xdr:row>
      <xdr:rowOff>114300</xdr:rowOff>
    </xdr:from>
    <xdr:to>
      <xdr:col>7</xdr:col>
      <xdr:colOff>1474875</xdr:colOff>
      <xdr:row>145</xdr:row>
      <xdr:rowOff>1446300</xdr:rowOff>
    </xdr:to>
    <xdr:pic>
      <xdr:nvPicPr>
        <xdr:cNvPr id="1462" name="Имя " descr="Descr "/>
        <xdr:cNvPicPr>
          <a:picLocks noChangeAspect="1"/>
        </xdr:cNvPicPr>
      </xdr:nvPicPr>
      <xdr:blipFill>
        <a:blip xmlns:r="http://schemas.openxmlformats.org/officeDocument/2006/relationships" r:embed="rId197"/>
        <a:stretch>
          <a:fillRect/>
        </a:stretch>
      </xdr:blipFill>
      <xdr:spPr>
        <a:xfrm>
          <a:off x="5408295" y="20894040"/>
          <a:ext cx="1332000" cy="1332000"/>
        </a:xfrm>
        <a:prstGeom prst="rect">
          <a:avLst/>
        </a:prstGeom>
        <a:ln w="9525">
          <a:solidFill>
            <a:srgbClr val="000000"/>
          </a:solidFill>
          <a:prstDash val="solid"/>
        </a:ln>
      </xdr:spPr>
    </xdr:pic>
    <xdr:clientData/>
  </xdr:twoCellAnchor>
  <xdr:twoCellAnchor>
    <xdr:from>
      <xdr:col>7</xdr:col>
      <xdr:colOff>142875</xdr:colOff>
      <xdr:row>146</xdr:row>
      <xdr:rowOff>114300</xdr:rowOff>
    </xdr:from>
    <xdr:to>
      <xdr:col>7</xdr:col>
      <xdr:colOff>1474875</xdr:colOff>
      <xdr:row>146</xdr:row>
      <xdr:rowOff>1446300</xdr:rowOff>
    </xdr:to>
    <xdr:pic>
      <xdr:nvPicPr>
        <xdr:cNvPr id="1464" name="Имя " descr="Descr "/>
        <xdr:cNvPicPr>
          <a:picLocks noChangeAspect="1"/>
        </xdr:cNvPicPr>
      </xdr:nvPicPr>
      <xdr:blipFill>
        <a:blip xmlns:r="http://schemas.openxmlformats.org/officeDocument/2006/relationships" r:embed="rId198"/>
        <a:stretch>
          <a:fillRect/>
        </a:stretch>
      </xdr:blipFill>
      <xdr:spPr>
        <a:xfrm>
          <a:off x="5408295" y="23942040"/>
          <a:ext cx="1332000" cy="1332000"/>
        </a:xfrm>
        <a:prstGeom prst="rect">
          <a:avLst/>
        </a:prstGeom>
        <a:ln w="9525">
          <a:solidFill>
            <a:srgbClr val="000000"/>
          </a:solidFill>
          <a:prstDash val="solid"/>
        </a:ln>
      </xdr:spPr>
    </xdr:pic>
    <xdr:clientData/>
  </xdr:twoCellAnchor>
  <xdr:twoCellAnchor>
    <xdr:from>
      <xdr:col>7</xdr:col>
      <xdr:colOff>142875</xdr:colOff>
      <xdr:row>147</xdr:row>
      <xdr:rowOff>114300</xdr:rowOff>
    </xdr:from>
    <xdr:to>
      <xdr:col>7</xdr:col>
      <xdr:colOff>1474875</xdr:colOff>
      <xdr:row>147</xdr:row>
      <xdr:rowOff>1446300</xdr:rowOff>
    </xdr:to>
    <xdr:pic>
      <xdr:nvPicPr>
        <xdr:cNvPr id="1465" name="Имя " descr="Descr "/>
        <xdr:cNvPicPr>
          <a:picLocks noChangeAspect="1"/>
        </xdr:cNvPicPr>
      </xdr:nvPicPr>
      <xdr:blipFill>
        <a:blip xmlns:r="http://schemas.openxmlformats.org/officeDocument/2006/relationships" r:embed="rId199"/>
        <a:stretch>
          <a:fillRect/>
        </a:stretch>
      </xdr:blipFill>
      <xdr:spPr>
        <a:xfrm>
          <a:off x="5408295" y="25466040"/>
          <a:ext cx="1332000" cy="1332000"/>
        </a:xfrm>
        <a:prstGeom prst="rect">
          <a:avLst/>
        </a:prstGeom>
        <a:ln w="9525">
          <a:solidFill>
            <a:srgbClr val="000000"/>
          </a:solidFill>
          <a:prstDash val="solid"/>
        </a:ln>
      </xdr:spPr>
    </xdr:pic>
    <xdr:clientData/>
  </xdr:twoCellAnchor>
  <xdr:twoCellAnchor>
    <xdr:from>
      <xdr:col>7</xdr:col>
      <xdr:colOff>142875</xdr:colOff>
      <xdr:row>148</xdr:row>
      <xdr:rowOff>114300</xdr:rowOff>
    </xdr:from>
    <xdr:to>
      <xdr:col>7</xdr:col>
      <xdr:colOff>1474875</xdr:colOff>
      <xdr:row>148</xdr:row>
      <xdr:rowOff>1446300</xdr:rowOff>
    </xdr:to>
    <xdr:pic>
      <xdr:nvPicPr>
        <xdr:cNvPr id="1468" name="Имя " descr="Descr "/>
        <xdr:cNvPicPr>
          <a:picLocks noChangeAspect="1"/>
        </xdr:cNvPicPr>
      </xdr:nvPicPr>
      <xdr:blipFill>
        <a:blip xmlns:r="http://schemas.openxmlformats.org/officeDocument/2006/relationships" r:embed="rId200"/>
        <a:stretch>
          <a:fillRect/>
        </a:stretch>
      </xdr:blipFill>
      <xdr:spPr>
        <a:xfrm>
          <a:off x="5408295" y="30038040"/>
          <a:ext cx="1332000" cy="1332000"/>
        </a:xfrm>
        <a:prstGeom prst="rect">
          <a:avLst/>
        </a:prstGeom>
        <a:ln w="9525">
          <a:solidFill>
            <a:srgbClr val="000000"/>
          </a:solidFill>
          <a:prstDash val="solid"/>
        </a:ln>
      </xdr:spPr>
    </xdr:pic>
    <xdr:clientData/>
  </xdr:twoCellAnchor>
  <xdr:twoCellAnchor>
    <xdr:from>
      <xdr:col>7</xdr:col>
      <xdr:colOff>142875</xdr:colOff>
      <xdr:row>149</xdr:row>
      <xdr:rowOff>114300</xdr:rowOff>
    </xdr:from>
    <xdr:to>
      <xdr:col>7</xdr:col>
      <xdr:colOff>1474875</xdr:colOff>
      <xdr:row>149</xdr:row>
      <xdr:rowOff>1446300</xdr:rowOff>
    </xdr:to>
    <xdr:pic>
      <xdr:nvPicPr>
        <xdr:cNvPr id="1469" name="Имя " descr="Descr "/>
        <xdr:cNvPicPr>
          <a:picLocks noChangeAspect="1"/>
        </xdr:cNvPicPr>
      </xdr:nvPicPr>
      <xdr:blipFill>
        <a:blip xmlns:r="http://schemas.openxmlformats.org/officeDocument/2006/relationships" r:embed="rId201"/>
        <a:stretch>
          <a:fillRect/>
        </a:stretch>
      </xdr:blipFill>
      <xdr:spPr>
        <a:xfrm>
          <a:off x="5408295" y="31562040"/>
          <a:ext cx="1332000" cy="1332000"/>
        </a:xfrm>
        <a:prstGeom prst="rect">
          <a:avLst/>
        </a:prstGeom>
        <a:ln w="9525">
          <a:solidFill>
            <a:srgbClr val="000000"/>
          </a:solidFill>
          <a:prstDash val="solid"/>
        </a:ln>
      </xdr:spPr>
    </xdr:pic>
    <xdr:clientData/>
  </xdr:twoCellAnchor>
  <xdr:twoCellAnchor>
    <xdr:from>
      <xdr:col>7</xdr:col>
      <xdr:colOff>142875</xdr:colOff>
      <xdr:row>150</xdr:row>
      <xdr:rowOff>114300</xdr:rowOff>
    </xdr:from>
    <xdr:to>
      <xdr:col>7</xdr:col>
      <xdr:colOff>1474875</xdr:colOff>
      <xdr:row>150</xdr:row>
      <xdr:rowOff>1446300</xdr:rowOff>
    </xdr:to>
    <xdr:pic>
      <xdr:nvPicPr>
        <xdr:cNvPr id="1470" name="Имя " descr="Descr "/>
        <xdr:cNvPicPr>
          <a:picLocks noChangeAspect="1"/>
        </xdr:cNvPicPr>
      </xdr:nvPicPr>
      <xdr:blipFill>
        <a:blip xmlns:r="http://schemas.openxmlformats.org/officeDocument/2006/relationships" r:embed="rId202"/>
        <a:stretch>
          <a:fillRect/>
        </a:stretch>
      </xdr:blipFill>
      <xdr:spPr>
        <a:xfrm>
          <a:off x="5408295" y="33086040"/>
          <a:ext cx="1332000" cy="1332000"/>
        </a:xfrm>
        <a:prstGeom prst="rect">
          <a:avLst/>
        </a:prstGeom>
        <a:ln w="9525">
          <a:solidFill>
            <a:srgbClr val="000000"/>
          </a:solidFill>
          <a:prstDash val="solid"/>
        </a:ln>
      </xdr:spPr>
    </xdr:pic>
    <xdr:clientData/>
  </xdr:twoCellAnchor>
  <xdr:twoCellAnchor>
    <xdr:from>
      <xdr:col>7</xdr:col>
      <xdr:colOff>142875</xdr:colOff>
      <xdr:row>151</xdr:row>
      <xdr:rowOff>114300</xdr:rowOff>
    </xdr:from>
    <xdr:to>
      <xdr:col>7</xdr:col>
      <xdr:colOff>1474875</xdr:colOff>
      <xdr:row>151</xdr:row>
      <xdr:rowOff>1446300</xdr:rowOff>
    </xdr:to>
    <xdr:pic>
      <xdr:nvPicPr>
        <xdr:cNvPr id="1471" name="Имя " descr="Descr "/>
        <xdr:cNvPicPr>
          <a:picLocks noChangeAspect="1"/>
        </xdr:cNvPicPr>
      </xdr:nvPicPr>
      <xdr:blipFill>
        <a:blip xmlns:r="http://schemas.openxmlformats.org/officeDocument/2006/relationships" r:embed="rId203"/>
        <a:stretch>
          <a:fillRect/>
        </a:stretch>
      </xdr:blipFill>
      <xdr:spPr>
        <a:xfrm>
          <a:off x="5408295" y="34610040"/>
          <a:ext cx="1332000" cy="1332000"/>
        </a:xfrm>
        <a:prstGeom prst="rect">
          <a:avLst/>
        </a:prstGeom>
        <a:ln w="9525">
          <a:solidFill>
            <a:srgbClr val="000000"/>
          </a:solidFill>
          <a:prstDash val="solid"/>
        </a:ln>
      </xdr:spPr>
    </xdr:pic>
    <xdr:clientData/>
  </xdr:twoCellAnchor>
  <xdr:twoCellAnchor>
    <xdr:from>
      <xdr:col>7</xdr:col>
      <xdr:colOff>142875</xdr:colOff>
      <xdr:row>152</xdr:row>
      <xdr:rowOff>114300</xdr:rowOff>
    </xdr:from>
    <xdr:to>
      <xdr:col>7</xdr:col>
      <xdr:colOff>1474875</xdr:colOff>
      <xdr:row>152</xdr:row>
      <xdr:rowOff>1446300</xdr:rowOff>
    </xdr:to>
    <xdr:pic>
      <xdr:nvPicPr>
        <xdr:cNvPr id="1475" name="Имя " descr="Descr "/>
        <xdr:cNvPicPr>
          <a:picLocks noChangeAspect="1"/>
        </xdr:cNvPicPr>
      </xdr:nvPicPr>
      <xdr:blipFill>
        <a:blip xmlns:r="http://schemas.openxmlformats.org/officeDocument/2006/relationships" r:embed="rId204"/>
        <a:stretch>
          <a:fillRect/>
        </a:stretch>
      </xdr:blipFill>
      <xdr:spPr>
        <a:xfrm>
          <a:off x="5408295" y="40706040"/>
          <a:ext cx="1332000" cy="1332000"/>
        </a:xfrm>
        <a:prstGeom prst="rect">
          <a:avLst/>
        </a:prstGeom>
        <a:ln w="9525">
          <a:solidFill>
            <a:srgbClr val="000000"/>
          </a:solidFill>
          <a:prstDash val="solid"/>
        </a:ln>
      </xdr:spPr>
    </xdr:pic>
    <xdr:clientData/>
  </xdr:twoCellAnchor>
  <xdr:twoCellAnchor>
    <xdr:from>
      <xdr:col>7</xdr:col>
      <xdr:colOff>142875</xdr:colOff>
      <xdr:row>153</xdr:row>
      <xdr:rowOff>114300</xdr:rowOff>
    </xdr:from>
    <xdr:to>
      <xdr:col>7</xdr:col>
      <xdr:colOff>1474875</xdr:colOff>
      <xdr:row>153</xdr:row>
      <xdr:rowOff>1446300</xdr:rowOff>
    </xdr:to>
    <xdr:pic>
      <xdr:nvPicPr>
        <xdr:cNvPr id="1476" name="Имя " descr="Descr "/>
        <xdr:cNvPicPr>
          <a:picLocks noChangeAspect="1"/>
        </xdr:cNvPicPr>
      </xdr:nvPicPr>
      <xdr:blipFill>
        <a:blip xmlns:r="http://schemas.openxmlformats.org/officeDocument/2006/relationships" r:embed="rId205"/>
        <a:stretch>
          <a:fillRect/>
        </a:stretch>
      </xdr:blipFill>
      <xdr:spPr>
        <a:xfrm>
          <a:off x="5408295" y="42230040"/>
          <a:ext cx="1332000" cy="1332000"/>
        </a:xfrm>
        <a:prstGeom prst="rect">
          <a:avLst/>
        </a:prstGeom>
        <a:ln w="9525">
          <a:solidFill>
            <a:srgbClr val="000000"/>
          </a:solidFill>
          <a:prstDash val="solid"/>
        </a:ln>
      </xdr:spPr>
    </xdr:pic>
    <xdr:clientData/>
  </xdr:twoCellAnchor>
  <xdr:twoCellAnchor>
    <xdr:from>
      <xdr:col>7</xdr:col>
      <xdr:colOff>142875</xdr:colOff>
      <xdr:row>154</xdr:row>
      <xdr:rowOff>114300</xdr:rowOff>
    </xdr:from>
    <xdr:to>
      <xdr:col>7</xdr:col>
      <xdr:colOff>1474875</xdr:colOff>
      <xdr:row>154</xdr:row>
      <xdr:rowOff>1446300</xdr:rowOff>
    </xdr:to>
    <xdr:pic>
      <xdr:nvPicPr>
        <xdr:cNvPr id="1482" name="Имя " descr="Descr "/>
        <xdr:cNvPicPr>
          <a:picLocks noChangeAspect="1"/>
        </xdr:cNvPicPr>
      </xdr:nvPicPr>
      <xdr:blipFill>
        <a:blip xmlns:r="http://schemas.openxmlformats.org/officeDocument/2006/relationships" r:embed="rId206"/>
        <a:stretch>
          <a:fillRect/>
        </a:stretch>
      </xdr:blipFill>
      <xdr:spPr>
        <a:xfrm>
          <a:off x="5408295" y="51374040"/>
          <a:ext cx="1332000" cy="1332000"/>
        </a:xfrm>
        <a:prstGeom prst="rect">
          <a:avLst/>
        </a:prstGeom>
        <a:ln w="9525">
          <a:solidFill>
            <a:srgbClr val="000000"/>
          </a:solidFill>
          <a:prstDash val="solid"/>
        </a:ln>
      </xdr:spPr>
    </xdr:pic>
    <xdr:clientData/>
  </xdr:twoCellAnchor>
  <xdr:twoCellAnchor>
    <xdr:from>
      <xdr:col>7</xdr:col>
      <xdr:colOff>142875</xdr:colOff>
      <xdr:row>155</xdr:row>
      <xdr:rowOff>114300</xdr:rowOff>
    </xdr:from>
    <xdr:to>
      <xdr:col>7</xdr:col>
      <xdr:colOff>1474875</xdr:colOff>
      <xdr:row>155</xdr:row>
      <xdr:rowOff>1446300</xdr:rowOff>
    </xdr:to>
    <xdr:pic>
      <xdr:nvPicPr>
        <xdr:cNvPr id="1483" name="Имя " descr="Descr "/>
        <xdr:cNvPicPr>
          <a:picLocks noChangeAspect="1"/>
        </xdr:cNvPicPr>
      </xdr:nvPicPr>
      <xdr:blipFill>
        <a:blip xmlns:r="http://schemas.openxmlformats.org/officeDocument/2006/relationships" r:embed="rId207"/>
        <a:stretch>
          <a:fillRect/>
        </a:stretch>
      </xdr:blipFill>
      <xdr:spPr>
        <a:xfrm>
          <a:off x="5408295" y="52898040"/>
          <a:ext cx="1332000" cy="1332000"/>
        </a:xfrm>
        <a:prstGeom prst="rect">
          <a:avLst/>
        </a:prstGeom>
        <a:ln w="9525">
          <a:solidFill>
            <a:srgbClr val="000000"/>
          </a:solidFill>
          <a:prstDash val="solid"/>
        </a:ln>
      </xdr:spPr>
    </xdr:pic>
    <xdr:clientData/>
  </xdr:twoCellAnchor>
  <xdr:twoCellAnchor>
    <xdr:from>
      <xdr:col>7</xdr:col>
      <xdr:colOff>142875</xdr:colOff>
      <xdr:row>156</xdr:row>
      <xdr:rowOff>114300</xdr:rowOff>
    </xdr:from>
    <xdr:to>
      <xdr:col>7</xdr:col>
      <xdr:colOff>1474875</xdr:colOff>
      <xdr:row>156</xdr:row>
      <xdr:rowOff>1446300</xdr:rowOff>
    </xdr:to>
    <xdr:pic>
      <xdr:nvPicPr>
        <xdr:cNvPr id="1484" name="Имя " descr="Descr "/>
        <xdr:cNvPicPr>
          <a:picLocks noChangeAspect="1"/>
        </xdr:cNvPicPr>
      </xdr:nvPicPr>
      <xdr:blipFill>
        <a:blip xmlns:r="http://schemas.openxmlformats.org/officeDocument/2006/relationships" r:embed="rId208"/>
        <a:stretch>
          <a:fillRect/>
        </a:stretch>
      </xdr:blipFill>
      <xdr:spPr>
        <a:xfrm>
          <a:off x="5408295" y="54422040"/>
          <a:ext cx="1332000" cy="1332000"/>
        </a:xfrm>
        <a:prstGeom prst="rect">
          <a:avLst/>
        </a:prstGeom>
        <a:ln w="9525">
          <a:solidFill>
            <a:srgbClr val="000000"/>
          </a:solidFill>
          <a:prstDash val="solid"/>
        </a:ln>
      </xdr:spPr>
    </xdr:pic>
    <xdr:clientData/>
  </xdr:twoCellAnchor>
  <xdr:twoCellAnchor>
    <xdr:from>
      <xdr:col>7</xdr:col>
      <xdr:colOff>142875</xdr:colOff>
      <xdr:row>157</xdr:row>
      <xdr:rowOff>114300</xdr:rowOff>
    </xdr:from>
    <xdr:to>
      <xdr:col>7</xdr:col>
      <xdr:colOff>1474875</xdr:colOff>
      <xdr:row>157</xdr:row>
      <xdr:rowOff>1446300</xdr:rowOff>
    </xdr:to>
    <xdr:pic>
      <xdr:nvPicPr>
        <xdr:cNvPr id="1485" name="Имя " descr="Descr "/>
        <xdr:cNvPicPr>
          <a:picLocks noChangeAspect="1"/>
        </xdr:cNvPicPr>
      </xdr:nvPicPr>
      <xdr:blipFill>
        <a:blip xmlns:r="http://schemas.openxmlformats.org/officeDocument/2006/relationships" r:embed="rId209"/>
        <a:stretch>
          <a:fillRect/>
        </a:stretch>
      </xdr:blipFill>
      <xdr:spPr>
        <a:xfrm>
          <a:off x="5408295" y="55946040"/>
          <a:ext cx="1332000" cy="1332000"/>
        </a:xfrm>
        <a:prstGeom prst="rect">
          <a:avLst/>
        </a:prstGeom>
        <a:ln w="9525">
          <a:solidFill>
            <a:srgbClr val="000000"/>
          </a:solidFill>
          <a:prstDash val="solid"/>
        </a:ln>
      </xdr:spPr>
    </xdr:pic>
    <xdr:clientData/>
  </xdr:twoCellAnchor>
  <xdr:twoCellAnchor>
    <xdr:from>
      <xdr:col>7</xdr:col>
      <xdr:colOff>142875</xdr:colOff>
      <xdr:row>158</xdr:row>
      <xdr:rowOff>114300</xdr:rowOff>
    </xdr:from>
    <xdr:to>
      <xdr:col>7</xdr:col>
      <xdr:colOff>1474875</xdr:colOff>
      <xdr:row>158</xdr:row>
      <xdr:rowOff>1446300</xdr:rowOff>
    </xdr:to>
    <xdr:pic>
      <xdr:nvPicPr>
        <xdr:cNvPr id="1487" name="Имя " descr="Descr "/>
        <xdr:cNvPicPr>
          <a:picLocks noChangeAspect="1"/>
        </xdr:cNvPicPr>
      </xdr:nvPicPr>
      <xdr:blipFill>
        <a:blip xmlns:r="http://schemas.openxmlformats.org/officeDocument/2006/relationships" r:embed="rId210"/>
        <a:stretch>
          <a:fillRect/>
        </a:stretch>
      </xdr:blipFill>
      <xdr:spPr>
        <a:xfrm>
          <a:off x="5408295" y="58994040"/>
          <a:ext cx="1332000" cy="1332000"/>
        </a:xfrm>
        <a:prstGeom prst="rect">
          <a:avLst/>
        </a:prstGeom>
        <a:ln w="9525">
          <a:solidFill>
            <a:srgbClr val="000000"/>
          </a:solidFill>
          <a:prstDash val="solid"/>
        </a:ln>
      </xdr:spPr>
    </xdr:pic>
    <xdr:clientData/>
  </xdr:twoCellAnchor>
  <xdr:twoCellAnchor>
    <xdr:from>
      <xdr:col>7</xdr:col>
      <xdr:colOff>142875</xdr:colOff>
      <xdr:row>159</xdr:row>
      <xdr:rowOff>114300</xdr:rowOff>
    </xdr:from>
    <xdr:to>
      <xdr:col>7</xdr:col>
      <xdr:colOff>1474875</xdr:colOff>
      <xdr:row>159</xdr:row>
      <xdr:rowOff>1446300</xdr:rowOff>
    </xdr:to>
    <xdr:pic>
      <xdr:nvPicPr>
        <xdr:cNvPr id="1488" name="Имя " descr="Descr "/>
        <xdr:cNvPicPr>
          <a:picLocks noChangeAspect="1"/>
        </xdr:cNvPicPr>
      </xdr:nvPicPr>
      <xdr:blipFill>
        <a:blip xmlns:r="http://schemas.openxmlformats.org/officeDocument/2006/relationships" r:embed="rId211"/>
        <a:stretch>
          <a:fillRect/>
        </a:stretch>
      </xdr:blipFill>
      <xdr:spPr>
        <a:xfrm>
          <a:off x="5408295" y="60518040"/>
          <a:ext cx="1332000" cy="1332000"/>
        </a:xfrm>
        <a:prstGeom prst="rect">
          <a:avLst/>
        </a:prstGeom>
        <a:ln w="9525">
          <a:solidFill>
            <a:srgbClr val="000000"/>
          </a:solidFill>
          <a:prstDash val="solid"/>
        </a:ln>
      </xdr:spPr>
    </xdr:pic>
    <xdr:clientData/>
  </xdr:twoCellAnchor>
  <xdr:twoCellAnchor>
    <xdr:from>
      <xdr:col>7</xdr:col>
      <xdr:colOff>142875</xdr:colOff>
      <xdr:row>160</xdr:row>
      <xdr:rowOff>114300</xdr:rowOff>
    </xdr:from>
    <xdr:to>
      <xdr:col>7</xdr:col>
      <xdr:colOff>1474875</xdr:colOff>
      <xdr:row>160</xdr:row>
      <xdr:rowOff>1446300</xdr:rowOff>
    </xdr:to>
    <xdr:pic>
      <xdr:nvPicPr>
        <xdr:cNvPr id="1489" name="Имя " descr="Descr "/>
        <xdr:cNvPicPr>
          <a:picLocks noChangeAspect="1"/>
        </xdr:cNvPicPr>
      </xdr:nvPicPr>
      <xdr:blipFill>
        <a:blip xmlns:r="http://schemas.openxmlformats.org/officeDocument/2006/relationships" r:embed="rId212"/>
        <a:stretch>
          <a:fillRect/>
        </a:stretch>
      </xdr:blipFill>
      <xdr:spPr>
        <a:xfrm>
          <a:off x="5408295" y="62042040"/>
          <a:ext cx="1332000" cy="1332000"/>
        </a:xfrm>
        <a:prstGeom prst="rect">
          <a:avLst/>
        </a:prstGeom>
        <a:ln w="9525">
          <a:solidFill>
            <a:srgbClr val="000000"/>
          </a:solidFill>
          <a:prstDash val="solid"/>
        </a:ln>
      </xdr:spPr>
    </xdr:pic>
    <xdr:clientData/>
  </xdr:twoCellAnchor>
  <xdr:twoCellAnchor>
    <xdr:from>
      <xdr:col>7</xdr:col>
      <xdr:colOff>142875</xdr:colOff>
      <xdr:row>161</xdr:row>
      <xdr:rowOff>114300</xdr:rowOff>
    </xdr:from>
    <xdr:to>
      <xdr:col>7</xdr:col>
      <xdr:colOff>1474875</xdr:colOff>
      <xdr:row>161</xdr:row>
      <xdr:rowOff>1446300</xdr:rowOff>
    </xdr:to>
    <xdr:pic>
      <xdr:nvPicPr>
        <xdr:cNvPr id="1490" name="Имя " descr="Descr "/>
        <xdr:cNvPicPr>
          <a:picLocks noChangeAspect="1"/>
        </xdr:cNvPicPr>
      </xdr:nvPicPr>
      <xdr:blipFill>
        <a:blip xmlns:r="http://schemas.openxmlformats.org/officeDocument/2006/relationships" r:embed="rId213"/>
        <a:stretch>
          <a:fillRect/>
        </a:stretch>
      </xdr:blipFill>
      <xdr:spPr>
        <a:xfrm>
          <a:off x="5408295" y="63566040"/>
          <a:ext cx="1332000" cy="1332000"/>
        </a:xfrm>
        <a:prstGeom prst="rect">
          <a:avLst/>
        </a:prstGeom>
        <a:ln w="9525">
          <a:solidFill>
            <a:srgbClr val="000000"/>
          </a:solidFill>
          <a:prstDash val="solid"/>
        </a:ln>
      </xdr:spPr>
    </xdr:pic>
    <xdr:clientData/>
  </xdr:twoCellAnchor>
  <xdr:twoCellAnchor>
    <xdr:from>
      <xdr:col>7</xdr:col>
      <xdr:colOff>142875</xdr:colOff>
      <xdr:row>162</xdr:row>
      <xdr:rowOff>114300</xdr:rowOff>
    </xdr:from>
    <xdr:to>
      <xdr:col>7</xdr:col>
      <xdr:colOff>1474875</xdr:colOff>
      <xdr:row>162</xdr:row>
      <xdr:rowOff>1446300</xdr:rowOff>
    </xdr:to>
    <xdr:pic>
      <xdr:nvPicPr>
        <xdr:cNvPr id="1493" name="Имя " descr="Descr "/>
        <xdr:cNvPicPr>
          <a:picLocks noChangeAspect="1"/>
        </xdr:cNvPicPr>
      </xdr:nvPicPr>
      <xdr:blipFill>
        <a:blip xmlns:r="http://schemas.openxmlformats.org/officeDocument/2006/relationships" r:embed="rId214"/>
        <a:stretch>
          <a:fillRect/>
        </a:stretch>
      </xdr:blipFill>
      <xdr:spPr>
        <a:xfrm>
          <a:off x="5408295" y="68138040"/>
          <a:ext cx="1332000" cy="1332000"/>
        </a:xfrm>
        <a:prstGeom prst="rect">
          <a:avLst/>
        </a:prstGeom>
        <a:ln w="9525">
          <a:solidFill>
            <a:srgbClr val="000000"/>
          </a:solidFill>
          <a:prstDash val="solid"/>
        </a:ln>
      </xdr:spPr>
    </xdr:pic>
    <xdr:clientData/>
  </xdr:twoCellAnchor>
  <xdr:twoCellAnchor>
    <xdr:from>
      <xdr:col>7</xdr:col>
      <xdr:colOff>142875</xdr:colOff>
      <xdr:row>163</xdr:row>
      <xdr:rowOff>114300</xdr:rowOff>
    </xdr:from>
    <xdr:to>
      <xdr:col>7</xdr:col>
      <xdr:colOff>1474875</xdr:colOff>
      <xdr:row>163</xdr:row>
      <xdr:rowOff>1446300</xdr:rowOff>
    </xdr:to>
    <xdr:pic>
      <xdr:nvPicPr>
        <xdr:cNvPr id="1494" name="Имя " descr="Descr "/>
        <xdr:cNvPicPr>
          <a:picLocks noChangeAspect="1"/>
        </xdr:cNvPicPr>
      </xdr:nvPicPr>
      <xdr:blipFill>
        <a:blip xmlns:r="http://schemas.openxmlformats.org/officeDocument/2006/relationships" r:embed="rId215"/>
        <a:stretch>
          <a:fillRect/>
        </a:stretch>
      </xdr:blipFill>
      <xdr:spPr>
        <a:xfrm>
          <a:off x="5408295" y="69662040"/>
          <a:ext cx="1332000" cy="1332000"/>
        </a:xfrm>
        <a:prstGeom prst="rect">
          <a:avLst/>
        </a:prstGeom>
        <a:ln w="9525">
          <a:solidFill>
            <a:srgbClr val="000000"/>
          </a:solidFill>
          <a:prstDash val="solid"/>
        </a:ln>
      </xdr:spPr>
    </xdr:pic>
    <xdr:clientData/>
  </xdr:twoCellAnchor>
  <xdr:twoCellAnchor>
    <xdr:from>
      <xdr:col>7</xdr:col>
      <xdr:colOff>142875</xdr:colOff>
      <xdr:row>164</xdr:row>
      <xdr:rowOff>114300</xdr:rowOff>
    </xdr:from>
    <xdr:to>
      <xdr:col>7</xdr:col>
      <xdr:colOff>1474875</xdr:colOff>
      <xdr:row>164</xdr:row>
      <xdr:rowOff>1446300</xdr:rowOff>
    </xdr:to>
    <xdr:pic>
      <xdr:nvPicPr>
        <xdr:cNvPr id="1497" name="Имя " descr="Descr "/>
        <xdr:cNvPicPr>
          <a:picLocks noChangeAspect="1"/>
        </xdr:cNvPicPr>
      </xdr:nvPicPr>
      <xdr:blipFill>
        <a:blip xmlns:r="http://schemas.openxmlformats.org/officeDocument/2006/relationships" r:embed="rId216"/>
        <a:stretch>
          <a:fillRect/>
        </a:stretch>
      </xdr:blipFill>
      <xdr:spPr>
        <a:xfrm>
          <a:off x="5408295" y="74234040"/>
          <a:ext cx="1332000" cy="1332000"/>
        </a:xfrm>
        <a:prstGeom prst="rect">
          <a:avLst/>
        </a:prstGeom>
        <a:ln w="9525">
          <a:solidFill>
            <a:srgbClr val="000000"/>
          </a:solidFill>
          <a:prstDash val="solid"/>
        </a:ln>
      </xdr:spPr>
    </xdr:pic>
    <xdr:clientData/>
  </xdr:twoCellAnchor>
  <xdr:twoCellAnchor>
    <xdr:from>
      <xdr:col>7</xdr:col>
      <xdr:colOff>142875</xdr:colOff>
      <xdr:row>165</xdr:row>
      <xdr:rowOff>114300</xdr:rowOff>
    </xdr:from>
    <xdr:to>
      <xdr:col>7</xdr:col>
      <xdr:colOff>1474875</xdr:colOff>
      <xdr:row>165</xdr:row>
      <xdr:rowOff>1446300</xdr:rowOff>
    </xdr:to>
    <xdr:pic>
      <xdr:nvPicPr>
        <xdr:cNvPr id="1498" name="Имя " descr="Descr "/>
        <xdr:cNvPicPr>
          <a:picLocks noChangeAspect="1"/>
        </xdr:cNvPicPr>
      </xdr:nvPicPr>
      <xdr:blipFill>
        <a:blip xmlns:r="http://schemas.openxmlformats.org/officeDocument/2006/relationships" r:embed="rId217"/>
        <a:stretch>
          <a:fillRect/>
        </a:stretch>
      </xdr:blipFill>
      <xdr:spPr>
        <a:xfrm>
          <a:off x="5408295" y="75758040"/>
          <a:ext cx="1332000" cy="1332000"/>
        </a:xfrm>
        <a:prstGeom prst="rect">
          <a:avLst/>
        </a:prstGeom>
        <a:ln w="9525">
          <a:solidFill>
            <a:srgbClr val="000000"/>
          </a:solidFill>
          <a:prstDash val="solid"/>
        </a:ln>
      </xdr:spPr>
    </xdr:pic>
    <xdr:clientData/>
  </xdr:twoCellAnchor>
  <xdr:twoCellAnchor>
    <xdr:from>
      <xdr:col>7</xdr:col>
      <xdr:colOff>142875</xdr:colOff>
      <xdr:row>166</xdr:row>
      <xdr:rowOff>114300</xdr:rowOff>
    </xdr:from>
    <xdr:to>
      <xdr:col>7</xdr:col>
      <xdr:colOff>1474875</xdr:colOff>
      <xdr:row>166</xdr:row>
      <xdr:rowOff>1446300</xdr:rowOff>
    </xdr:to>
    <xdr:pic>
      <xdr:nvPicPr>
        <xdr:cNvPr id="1502" name="Имя " descr="Descr "/>
        <xdr:cNvPicPr>
          <a:picLocks noChangeAspect="1"/>
        </xdr:cNvPicPr>
      </xdr:nvPicPr>
      <xdr:blipFill>
        <a:blip xmlns:r="http://schemas.openxmlformats.org/officeDocument/2006/relationships" r:embed="rId218"/>
        <a:stretch>
          <a:fillRect/>
        </a:stretch>
      </xdr:blipFill>
      <xdr:spPr>
        <a:xfrm>
          <a:off x="5408295" y="81854040"/>
          <a:ext cx="1332000" cy="1332000"/>
        </a:xfrm>
        <a:prstGeom prst="rect">
          <a:avLst/>
        </a:prstGeom>
        <a:ln w="9525">
          <a:solidFill>
            <a:srgbClr val="000000"/>
          </a:solidFill>
          <a:prstDash val="solid"/>
        </a:ln>
      </xdr:spPr>
    </xdr:pic>
    <xdr:clientData/>
  </xdr:twoCellAnchor>
  <xdr:twoCellAnchor>
    <xdr:from>
      <xdr:col>7</xdr:col>
      <xdr:colOff>142875</xdr:colOff>
      <xdr:row>167</xdr:row>
      <xdr:rowOff>114300</xdr:rowOff>
    </xdr:from>
    <xdr:to>
      <xdr:col>7</xdr:col>
      <xdr:colOff>1474875</xdr:colOff>
      <xdr:row>167</xdr:row>
      <xdr:rowOff>1446300</xdr:rowOff>
    </xdr:to>
    <xdr:pic>
      <xdr:nvPicPr>
        <xdr:cNvPr id="1504" name="Имя " descr="Descr "/>
        <xdr:cNvPicPr>
          <a:picLocks noChangeAspect="1"/>
        </xdr:cNvPicPr>
      </xdr:nvPicPr>
      <xdr:blipFill>
        <a:blip xmlns:r="http://schemas.openxmlformats.org/officeDocument/2006/relationships" r:embed="rId219"/>
        <a:stretch>
          <a:fillRect/>
        </a:stretch>
      </xdr:blipFill>
      <xdr:spPr>
        <a:xfrm>
          <a:off x="5408295" y="84902040"/>
          <a:ext cx="1332000" cy="1332000"/>
        </a:xfrm>
        <a:prstGeom prst="rect">
          <a:avLst/>
        </a:prstGeom>
        <a:ln w="9525">
          <a:solidFill>
            <a:srgbClr val="000000"/>
          </a:solidFill>
          <a:prstDash val="solid"/>
        </a:ln>
      </xdr:spPr>
    </xdr:pic>
    <xdr:clientData/>
  </xdr:twoCellAnchor>
  <xdr:twoCellAnchor>
    <xdr:from>
      <xdr:col>7</xdr:col>
      <xdr:colOff>142875</xdr:colOff>
      <xdr:row>168</xdr:row>
      <xdr:rowOff>114300</xdr:rowOff>
    </xdr:from>
    <xdr:to>
      <xdr:col>7</xdr:col>
      <xdr:colOff>1474875</xdr:colOff>
      <xdr:row>168</xdr:row>
      <xdr:rowOff>1446300</xdr:rowOff>
    </xdr:to>
    <xdr:pic>
      <xdr:nvPicPr>
        <xdr:cNvPr id="1505" name="Имя " descr="Descr "/>
        <xdr:cNvPicPr>
          <a:picLocks noChangeAspect="1"/>
        </xdr:cNvPicPr>
      </xdr:nvPicPr>
      <xdr:blipFill>
        <a:blip xmlns:r="http://schemas.openxmlformats.org/officeDocument/2006/relationships" r:embed="rId220"/>
        <a:stretch>
          <a:fillRect/>
        </a:stretch>
      </xdr:blipFill>
      <xdr:spPr>
        <a:xfrm>
          <a:off x="5408295" y="86426040"/>
          <a:ext cx="1332000" cy="1332000"/>
        </a:xfrm>
        <a:prstGeom prst="rect">
          <a:avLst/>
        </a:prstGeom>
        <a:ln w="9525">
          <a:solidFill>
            <a:srgbClr val="000000"/>
          </a:solidFill>
          <a:prstDash val="solid"/>
        </a:ln>
      </xdr:spPr>
    </xdr:pic>
    <xdr:clientData/>
  </xdr:twoCellAnchor>
  <xdr:twoCellAnchor>
    <xdr:from>
      <xdr:col>7</xdr:col>
      <xdr:colOff>142875</xdr:colOff>
      <xdr:row>169</xdr:row>
      <xdr:rowOff>114300</xdr:rowOff>
    </xdr:from>
    <xdr:to>
      <xdr:col>7</xdr:col>
      <xdr:colOff>1474875</xdr:colOff>
      <xdr:row>169</xdr:row>
      <xdr:rowOff>1446300</xdr:rowOff>
    </xdr:to>
    <xdr:pic>
      <xdr:nvPicPr>
        <xdr:cNvPr id="1506" name="Имя " descr="Descr "/>
        <xdr:cNvPicPr>
          <a:picLocks noChangeAspect="1"/>
        </xdr:cNvPicPr>
      </xdr:nvPicPr>
      <xdr:blipFill>
        <a:blip xmlns:r="http://schemas.openxmlformats.org/officeDocument/2006/relationships" r:embed="rId221"/>
        <a:stretch>
          <a:fillRect/>
        </a:stretch>
      </xdr:blipFill>
      <xdr:spPr>
        <a:xfrm>
          <a:off x="5408295" y="87950040"/>
          <a:ext cx="1332000" cy="1332000"/>
        </a:xfrm>
        <a:prstGeom prst="rect">
          <a:avLst/>
        </a:prstGeom>
        <a:ln w="9525">
          <a:solidFill>
            <a:srgbClr val="000000"/>
          </a:solidFill>
          <a:prstDash val="solid"/>
        </a:ln>
      </xdr:spPr>
    </xdr:pic>
    <xdr:clientData/>
  </xdr:twoCellAnchor>
  <xdr:twoCellAnchor>
    <xdr:from>
      <xdr:col>7</xdr:col>
      <xdr:colOff>142875</xdr:colOff>
      <xdr:row>170</xdr:row>
      <xdr:rowOff>114300</xdr:rowOff>
    </xdr:from>
    <xdr:to>
      <xdr:col>7</xdr:col>
      <xdr:colOff>1474875</xdr:colOff>
      <xdr:row>170</xdr:row>
      <xdr:rowOff>1446300</xdr:rowOff>
    </xdr:to>
    <xdr:pic>
      <xdr:nvPicPr>
        <xdr:cNvPr id="1508" name="Имя " descr="Descr "/>
        <xdr:cNvPicPr>
          <a:picLocks noChangeAspect="1"/>
        </xdr:cNvPicPr>
      </xdr:nvPicPr>
      <xdr:blipFill>
        <a:blip xmlns:r="http://schemas.openxmlformats.org/officeDocument/2006/relationships" r:embed="rId222"/>
        <a:stretch>
          <a:fillRect/>
        </a:stretch>
      </xdr:blipFill>
      <xdr:spPr>
        <a:xfrm>
          <a:off x="5408295" y="90998040"/>
          <a:ext cx="1332000" cy="1332000"/>
        </a:xfrm>
        <a:prstGeom prst="rect">
          <a:avLst/>
        </a:prstGeom>
        <a:ln w="9525">
          <a:solidFill>
            <a:srgbClr val="000000"/>
          </a:solidFill>
          <a:prstDash val="solid"/>
        </a:ln>
      </xdr:spPr>
    </xdr:pic>
    <xdr:clientData/>
  </xdr:twoCellAnchor>
  <xdr:twoCellAnchor>
    <xdr:from>
      <xdr:col>7</xdr:col>
      <xdr:colOff>142875</xdr:colOff>
      <xdr:row>171</xdr:row>
      <xdr:rowOff>114300</xdr:rowOff>
    </xdr:from>
    <xdr:to>
      <xdr:col>7</xdr:col>
      <xdr:colOff>1474875</xdr:colOff>
      <xdr:row>171</xdr:row>
      <xdr:rowOff>1446300</xdr:rowOff>
    </xdr:to>
    <xdr:pic>
      <xdr:nvPicPr>
        <xdr:cNvPr id="1510" name="Имя " descr="Descr "/>
        <xdr:cNvPicPr>
          <a:picLocks noChangeAspect="1"/>
        </xdr:cNvPicPr>
      </xdr:nvPicPr>
      <xdr:blipFill>
        <a:blip xmlns:r="http://schemas.openxmlformats.org/officeDocument/2006/relationships" r:embed="rId223"/>
        <a:stretch>
          <a:fillRect/>
        </a:stretch>
      </xdr:blipFill>
      <xdr:spPr>
        <a:xfrm>
          <a:off x="5408295" y="94046040"/>
          <a:ext cx="1332000" cy="1332000"/>
        </a:xfrm>
        <a:prstGeom prst="rect">
          <a:avLst/>
        </a:prstGeom>
        <a:ln w="9525">
          <a:solidFill>
            <a:srgbClr val="000000"/>
          </a:solidFill>
          <a:prstDash val="solid"/>
        </a:ln>
      </xdr:spPr>
    </xdr:pic>
    <xdr:clientData/>
  </xdr:twoCellAnchor>
  <xdr:twoCellAnchor>
    <xdr:from>
      <xdr:col>7</xdr:col>
      <xdr:colOff>142875</xdr:colOff>
      <xdr:row>172</xdr:row>
      <xdr:rowOff>114300</xdr:rowOff>
    </xdr:from>
    <xdr:to>
      <xdr:col>7</xdr:col>
      <xdr:colOff>1474875</xdr:colOff>
      <xdr:row>172</xdr:row>
      <xdr:rowOff>1446300</xdr:rowOff>
    </xdr:to>
    <xdr:pic>
      <xdr:nvPicPr>
        <xdr:cNvPr id="1512" name="Имя " descr="Descr "/>
        <xdr:cNvPicPr>
          <a:picLocks noChangeAspect="1"/>
        </xdr:cNvPicPr>
      </xdr:nvPicPr>
      <xdr:blipFill>
        <a:blip xmlns:r="http://schemas.openxmlformats.org/officeDocument/2006/relationships" r:embed="rId224"/>
        <a:stretch>
          <a:fillRect/>
        </a:stretch>
      </xdr:blipFill>
      <xdr:spPr>
        <a:xfrm>
          <a:off x="5408295" y="97094040"/>
          <a:ext cx="1332000" cy="1332000"/>
        </a:xfrm>
        <a:prstGeom prst="rect">
          <a:avLst/>
        </a:prstGeom>
        <a:ln w="9525">
          <a:solidFill>
            <a:srgbClr val="000000"/>
          </a:solidFill>
          <a:prstDash val="solid"/>
        </a:ln>
      </xdr:spPr>
    </xdr:pic>
    <xdr:clientData/>
  </xdr:twoCellAnchor>
  <xdr:twoCellAnchor>
    <xdr:from>
      <xdr:col>7</xdr:col>
      <xdr:colOff>142875</xdr:colOff>
      <xdr:row>173</xdr:row>
      <xdr:rowOff>114300</xdr:rowOff>
    </xdr:from>
    <xdr:to>
      <xdr:col>7</xdr:col>
      <xdr:colOff>1474875</xdr:colOff>
      <xdr:row>173</xdr:row>
      <xdr:rowOff>1446300</xdr:rowOff>
    </xdr:to>
    <xdr:pic>
      <xdr:nvPicPr>
        <xdr:cNvPr id="1513" name="Имя " descr="Descr "/>
        <xdr:cNvPicPr>
          <a:picLocks noChangeAspect="1"/>
        </xdr:cNvPicPr>
      </xdr:nvPicPr>
      <xdr:blipFill>
        <a:blip xmlns:r="http://schemas.openxmlformats.org/officeDocument/2006/relationships" r:embed="rId225"/>
        <a:stretch>
          <a:fillRect/>
        </a:stretch>
      </xdr:blipFill>
      <xdr:spPr>
        <a:xfrm>
          <a:off x="5408295" y="98618040"/>
          <a:ext cx="1332000" cy="1332000"/>
        </a:xfrm>
        <a:prstGeom prst="rect">
          <a:avLst/>
        </a:prstGeom>
        <a:ln w="9525">
          <a:solidFill>
            <a:srgbClr val="000000"/>
          </a:solidFill>
          <a:prstDash val="solid"/>
        </a:ln>
      </xdr:spPr>
    </xdr:pic>
    <xdr:clientData/>
  </xdr:twoCellAnchor>
  <xdr:twoCellAnchor>
    <xdr:from>
      <xdr:col>7</xdr:col>
      <xdr:colOff>142875</xdr:colOff>
      <xdr:row>174</xdr:row>
      <xdr:rowOff>114300</xdr:rowOff>
    </xdr:from>
    <xdr:to>
      <xdr:col>7</xdr:col>
      <xdr:colOff>1474875</xdr:colOff>
      <xdr:row>174</xdr:row>
      <xdr:rowOff>1446300</xdr:rowOff>
    </xdr:to>
    <xdr:pic>
      <xdr:nvPicPr>
        <xdr:cNvPr id="1521" name="Имя " descr="Descr "/>
        <xdr:cNvPicPr>
          <a:picLocks noChangeAspect="1"/>
        </xdr:cNvPicPr>
      </xdr:nvPicPr>
      <xdr:blipFill>
        <a:blip xmlns:r="http://schemas.openxmlformats.org/officeDocument/2006/relationships" r:embed="rId226"/>
        <a:stretch>
          <a:fillRect/>
        </a:stretch>
      </xdr:blipFill>
      <xdr:spPr>
        <a:xfrm>
          <a:off x="5408295" y="110810040"/>
          <a:ext cx="1332000" cy="1332000"/>
        </a:xfrm>
        <a:prstGeom prst="rect">
          <a:avLst/>
        </a:prstGeom>
        <a:ln w="9525">
          <a:solidFill>
            <a:srgbClr val="000000"/>
          </a:solidFill>
          <a:prstDash val="solid"/>
        </a:ln>
      </xdr:spPr>
    </xdr:pic>
    <xdr:clientData/>
  </xdr:twoCellAnchor>
  <xdr:twoCellAnchor>
    <xdr:from>
      <xdr:col>7</xdr:col>
      <xdr:colOff>152400</xdr:colOff>
      <xdr:row>102</xdr:row>
      <xdr:rowOff>104775</xdr:rowOff>
    </xdr:from>
    <xdr:to>
      <xdr:col>7</xdr:col>
      <xdr:colOff>1484400</xdr:colOff>
      <xdr:row>102</xdr:row>
      <xdr:rowOff>1436775</xdr:rowOff>
    </xdr:to>
    <xdr:pic>
      <xdr:nvPicPr>
        <xdr:cNvPr id="1449" name="Имя " descr="Descr "/>
        <xdr:cNvPicPr>
          <a:picLocks noChangeAspect="1"/>
        </xdr:cNvPicPr>
      </xdr:nvPicPr>
      <xdr:blipFill>
        <a:blip xmlns:r="http://schemas.openxmlformats.org/officeDocument/2006/relationships" r:embed="rId227"/>
        <a:stretch>
          <a:fillRect/>
        </a:stretch>
      </xdr:blipFill>
      <xdr:spPr>
        <a:xfrm>
          <a:off x="5417820" y="2596515"/>
          <a:ext cx="1332000" cy="1332000"/>
        </a:xfrm>
        <a:prstGeom prst="rect">
          <a:avLst/>
        </a:prstGeom>
        <a:ln w="9525">
          <a:solidFill>
            <a:srgbClr val="000000"/>
          </a:solidFill>
          <a:prstDash val="solid"/>
        </a:ln>
      </xdr:spPr>
    </xdr:pic>
    <xdr:clientData/>
  </xdr:twoCellAnchor>
  <xdr:twoCellAnchor>
    <xdr:from>
      <xdr:col>7</xdr:col>
      <xdr:colOff>152400</xdr:colOff>
      <xdr:row>103</xdr:row>
      <xdr:rowOff>104775</xdr:rowOff>
    </xdr:from>
    <xdr:to>
      <xdr:col>7</xdr:col>
      <xdr:colOff>1484400</xdr:colOff>
      <xdr:row>103</xdr:row>
      <xdr:rowOff>1436775</xdr:rowOff>
    </xdr:to>
    <xdr:pic>
      <xdr:nvPicPr>
        <xdr:cNvPr id="1523" name="Имя " descr="Descr "/>
        <xdr:cNvPicPr>
          <a:picLocks noChangeAspect="1"/>
        </xdr:cNvPicPr>
      </xdr:nvPicPr>
      <xdr:blipFill>
        <a:blip xmlns:r="http://schemas.openxmlformats.org/officeDocument/2006/relationships" r:embed="rId228"/>
        <a:stretch>
          <a:fillRect/>
        </a:stretch>
      </xdr:blipFill>
      <xdr:spPr>
        <a:xfrm>
          <a:off x="5417820" y="5644515"/>
          <a:ext cx="1332000" cy="1332000"/>
        </a:xfrm>
        <a:prstGeom prst="rect">
          <a:avLst/>
        </a:prstGeom>
        <a:ln w="9525">
          <a:solidFill>
            <a:srgbClr val="000000"/>
          </a:solidFill>
          <a:prstDash val="solid"/>
        </a:ln>
      </xdr:spPr>
    </xdr:pic>
    <xdr:clientData/>
  </xdr:twoCellAnchor>
  <xdr:twoCellAnchor>
    <xdr:from>
      <xdr:col>7</xdr:col>
      <xdr:colOff>152400</xdr:colOff>
      <xdr:row>104</xdr:row>
      <xdr:rowOff>104775</xdr:rowOff>
    </xdr:from>
    <xdr:to>
      <xdr:col>7</xdr:col>
      <xdr:colOff>1484400</xdr:colOff>
      <xdr:row>104</xdr:row>
      <xdr:rowOff>1436775</xdr:rowOff>
    </xdr:to>
    <xdr:pic>
      <xdr:nvPicPr>
        <xdr:cNvPr id="1526" name="Имя " descr="Descr "/>
        <xdr:cNvPicPr>
          <a:picLocks noChangeAspect="1"/>
        </xdr:cNvPicPr>
      </xdr:nvPicPr>
      <xdr:blipFill>
        <a:blip xmlns:r="http://schemas.openxmlformats.org/officeDocument/2006/relationships" r:embed="rId229"/>
        <a:stretch>
          <a:fillRect/>
        </a:stretch>
      </xdr:blipFill>
      <xdr:spPr>
        <a:xfrm>
          <a:off x="5417820" y="10216515"/>
          <a:ext cx="1332000" cy="1332000"/>
        </a:xfrm>
        <a:prstGeom prst="rect">
          <a:avLst/>
        </a:prstGeom>
        <a:ln w="9525">
          <a:solidFill>
            <a:srgbClr val="000000"/>
          </a:solidFill>
          <a:prstDash val="solid"/>
        </a:ln>
      </xdr:spPr>
    </xdr:pic>
    <xdr:clientData/>
  </xdr:twoCellAnchor>
  <xdr:twoCellAnchor>
    <xdr:from>
      <xdr:col>7</xdr:col>
      <xdr:colOff>152400</xdr:colOff>
      <xdr:row>105</xdr:row>
      <xdr:rowOff>104775</xdr:rowOff>
    </xdr:from>
    <xdr:to>
      <xdr:col>7</xdr:col>
      <xdr:colOff>1484400</xdr:colOff>
      <xdr:row>105</xdr:row>
      <xdr:rowOff>1436775</xdr:rowOff>
    </xdr:to>
    <xdr:pic>
      <xdr:nvPicPr>
        <xdr:cNvPr id="1527" name="Имя " descr="Descr "/>
        <xdr:cNvPicPr>
          <a:picLocks noChangeAspect="1"/>
        </xdr:cNvPicPr>
      </xdr:nvPicPr>
      <xdr:blipFill>
        <a:blip xmlns:r="http://schemas.openxmlformats.org/officeDocument/2006/relationships" r:embed="rId230"/>
        <a:stretch>
          <a:fillRect/>
        </a:stretch>
      </xdr:blipFill>
      <xdr:spPr>
        <a:xfrm>
          <a:off x="5417820" y="11740515"/>
          <a:ext cx="1332000" cy="1332000"/>
        </a:xfrm>
        <a:prstGeom prst="rect">
          <a:avLst/>
        </a:prstGeom>
        <a:ln w="9525">
          <a:solidFill>
            <a:srgbClr val="000000"/>
          </a:solidFill>
          <a:prstDash val="solid"/>
        </a:ln>
      </xdr:spPr>
    </xdr:pic>
    <xdr:clientData/>
  </xdr:twoCellAnchor>
  <xdr:twoCellAnchor>
    <xdr:from>
      <xdr:col>7</xdr:col>
      <xdr:colOff>152400</xdr:colOff>
      <xdr:row>106</xdr:row>
      <xdr:rowOff>104775</xdr:rowOff>
    </xdr:from>
    <xdr:to>
      <xdr:col>7</xdr:col>
      <xdr:colOff>1484400</xdr:colOff>
      <xdr:row>106</xdr:row>
      <xdr:rowOff>1436775</xdr:rowOff>
    </xdr:to>
    <xdr:pic>
      <xdr:nvPicPr>
        <xdr:cNvPr id="1529" name="Имя " descr="Descr "/>
        <xdr:cNvPicPr>
          <a:picLocks noChangeAspect="1"/>
        </xdr:cNvPicPr>
      </xdr:nvPicPr>
      <xdr:blipFill>
        <a:blip xmlns:r="http://schemas.openxmlformats.org/officeDocument/2006/relationships" r:embed="rId231"/>
        <a:stretch>
          <a:fillRect/>
        </a:stretch>
      </xdr:blipFill>
      <xdr:spPr>
        <a:xfrm>
          <a:off x="5417820" y="14788515"/>
          <a:ext cx="1332000" cy="1332000"/>
        </a:xfrm>
        <a:prstGeom prst="rect">
          <a:avLst/>
        </a:prstGeom>
        <a:ln w="9525">
          <a:solidFill>
            <a:srgbClr val="000000"/>
          </a:solidFill>
          <a:prstDash val="solid"/>
        </a:ln>
      </xdr:spPr>
    </xdr:pic>
    <xdr:clientData/>
  </xdr:twoCellAnchor>
  <xdr:twoCellAnchor>
    <xdr:from>
      <xdr:col>7</xdr:col>
      <xdr:colOff>152400</xdr:colOff>
      <xdr:row>107</xdr:row>
      <xdr:rowOff>104775</xdr:rowOff>
    </xdr:from>
    <xdr:to>
      <xdr:col>7</xdr:col>
      <xdr:colOff>1484400</xdr:colOff>
      <xdr:row>107</xdr:row>
      <xdr:rowOff>1436775</xdr:rowOff>
    </xdr:to>
    <xdr:pic>
      <xdr:nvPicPr>
        <xdr:cNvPr id="1530" name="Имя " descr="Descr "/>
        <xdr:cNvPicPr>
          <a:picLocks noChangeAspect="1"/>
        </xdr:cNvPicPr>
      </xdr:nvPicPr>
      <xdr:blipFill>
        <a:blip xmlns:r="http://schemas.openxmlformats.org/officeDocument/2006/relationships" r:embed="rId232"/>
        <a:stretch>
          <a:fillRect/>
        </a:stretch>
      </xdr:blipFill>
      <xdr:spPr>
        <a:xfrm>
          <a:off x="5417820" y="16312515"/>
          <a:ext cx="1332000" cy="1332000"/>
        </a:xfrm>
        <a:prstGeom prst="rect">
          <a:avLst/>
        </a:prstGeom>
        <a:ln w="9525">
          <a:solidFill>
            <a:srgbClr val="000000"/>
          </a:solidFill>
          <a:prstDash val="solid"/>
        </a:ln>
      </xdr:spPr>
    </xdr:pic>
    <xdr:clientData/>
  </xdr:twoCellAnchor>
  <xdr:twoCellAnchor>
    <xdr:from>
      <xdr:col>7</xdr:col>
      <xdr:colOff>152400</xdr:colOff>
      <xdr:row>108</xdr:row>
      <xdr:rowOff>104775</xdr:rowOff>
    </xdr:from>
    <xdr:to>
      <xdr:col>7</xdr:col>
      <xdr:colOff>1484400</xdr:colOff>
      <xdr:row>108</xdr:row>
      <xdr:rowOff>1436775</xdr:rowOff>
    </xdr:to>
    <xdr:pic>
      <xdr:nvPicPr>
        <xdr:cNvPr id="1531" name="Имя " descr="Descr "/>
        <xdr:cNvPicPr>
          <a:picLocks noChangeAspect="1"/>
        </xdr:cNvPicPr>
      </xdr:nvPicPr>
      <xdr:blipFill>
        <a:blip xmlns:r="http://schemas.openxmlformats.org/officeDocument/2006/relationships" r:embed="rId233"/>
        <a:stretch>
          <a:fillRect/>
        </a:stretch>
      </xdr:blipFill>
      <xdr:spPr>
        <a:xfrm>
          <a:off x="5417820" y="17836515"/>
          <a:ext cx="1332000" cy="1332000"/>
        </a:xfrm>
        <a:prstGeom prst="rect">
          <a:avLst/>
        </a:prstGeom>
        <a:ln w="9525">
          <a:solidFill>
            <a:srgbClr val="000000"/>
          </a:solidFill>
          <a:prstDash val="solid"/>
        </a:ln>
      </xdr:spPr>
    </xdr:pic>
    <xdr:clientData/>
  </xdr:twoCellAnchor>
  <xdr:twoCellAnchor>
    <xdr:from>
      <xdr:col>7</xdr:col>
      <xdr:colOff>152400</xdr:colOff>
      <xdr:row>109</xdr:row>
      <xdr:rowOff>104775</xdr:rowOff>
    </xdr:from>
    <xdr:to>
      <xdr:col>7</xdr:col>
      <xdr:colOff>1484400</xdr:colOff>
      <xdr:row>109</xdr:row>
      <xdr:rowOff>1436775</xdr:rowOff>
    </xdr:to>
    <xdr:pic>
      <xdr:nvPicPr>
        <xdr:cNvPr id="1532" name="Имя " descr="Descr "/>
        <xdr:cNvPicPr>
          <a:picLocks noChangeAspect="1"/>
        </xdr:cNvPicPr>
      </xdr:nvPicPr>
      <xdr:blipFill>
        <a:blip xmlns:r="http://schemas.openxmlformats.org/officeDocument/2006/relationships" r:embed="rId234"/>
        <a:stretch>
          <a:fillRect/>
        </a:stretch>
      </xdr:blipFill>
      <xdr:spPr>
        <a:xfrm>
          <a:off x="5417820" y="19360515"/>
          <a:ext cx="1332000" cy="1332000"/>
        </a:xfrm>
        <a:prstGeom prst="rect">
          <a:avLst/>
        </a:prstGeom>
        <a:ln w="9525">
          <a:solidFill>
            <a:srgbClr val="000000"/>
          </a:solidFill>
          <a:prstDash val="solid"/>
        </a:ln>
      </xdr:spPr>
    </xdr:pic>
    <xdr:clientData/>
  </xdr:twoCellAnchor>
  <xdr:twoCellAnchor>
    <xdr:from>
      <xdr:col>7</xdr:col>
      <xdr:colOff>152400</xdr:colOff>
      <xdr:row>110</xdr:row>
      <xdr:rowOff>104775</xdr:rowOff>
    </xdr:from>
    <xdr:to>
      <xdr:col>7</xdr:col>
      <xdr:colOff>1484400</xdr:colOff>
      <xdr:row>110</xdr:row>
      <xdr:rowOff>1436775</xdr:rowOff>
    </xdr:to>
    <xdr:pic>
      <xdr:nvPicPr>
        <xdr:cNvPr id="1534" name="Имя " descr="Descr "/>
        <xdr:cNvPicPr>
          <a:picLocks noChangeAspect="1"/>
        </xdr:cNvPicPr>
      </xdr:nvPicPr>
      <xdr:blipFill>
        <a:blip xmlns:r="http://schemas.openxmlformats.org/officeDocument/2006/relationships" r:embed="rId235"/>
        <a:stretch>
          <a:fillRect/>
        </a:stretch>
      </xdr:blipFill>
      <xdr:spPr>
        <a:xfrm>
          <a:off x="5417820" y="22408515"/>
          <a:ext cx="1332000" cy="1332000"/>
        </a:xfrm>
        <a:prstGeom prst="rect">
          <a:avLst/>
        </a:prstGeom>
        <a:ln w="9525">
          <a:solidFill>
            <a:srgbClr val="000000"/>
          </a:solidFill>
          <a:prstDash val="solid"/>
        </a:ln>
      </xdr:spPr>
    </xdr:pic>
    <xdr:clientData/>
  </xdr:twoCellAnchor>
  <xdr:twoCellAnchor>
    <xdr:from>
      <xdr:col>7</xdr:col>
      <xdr:colOff>152400</xdr:colOff>
      <xdr:row>111</xdr:row>
      <xdr:rowOff>104775</xdr:rowOff>
    </xdr:from>
    <xdr:to>
      <xdr:col>7</xdr:col>
      <xdr:colOff>1484400</xdr:colOff>
      <xdr:row>111</xdr:row>
      <xdr:rowOff>1436775</xdr:rowOff>
    </xdr:to>
    <xdr:pic>
      <xdr:nvPicPr>
        <xdr:cNvPr id="1535" name="Имя " descr="Descr "/>
        <xdr:cNvPicPr>
          <a:picLocks noChangeAspect="1"/>
        </xdr:cNvPicPr>
      </xdr:nvPicPr>
      <xdr:blipFill>
        <a:blip xmlns:r="http://schemas.openxmlformats.org/officeDocument/2006/relationships" r:embed="rId236"/>
        <a:stretch>
          <a:fillRect/>
        </a:stretch>
      </xdr:blipFill>
      <xdr:spPr>
        <a:xfrm>
          <a:off x="5417820" y="23932515"/>
          <a:ext cx="1332000" cy="1332000"/>
        </a:xfrm>
        <a:prstGeom prst="rect">
          <a:avLst/>
        </a:prstGeom>
        <a:ln w="9525">
          <a:solidFill>
            <a:srgbClr val="000000"/>
          </a:solidFill>
          <a:prstDash val="solid"/>
        </a:ln>
      </xdr:spPr>
    </xdr:pic>
    <xdr:clientData/>
  </xdr:twoCellAnchor>
  <xdr:twoCellAnchor>
    <xdr:from>
      <xdr:col>7</xdr:col>
      <xdr:colOff>152400</xdr:colOff>
      <xdr:row>112</xdr:row>
      <xdr:rowOff>104775</xdr:rowOff>
    </xdr:from>
    <xdr:to>
      <xdr:col>7</xdr:col>
      <xdr:colOff>1484400</xdr:colOff>
      <xdr:row>112</xdr:row>
      <xdr:rowOff>1436775</xdr:rowOff>
    </xdr:to>
    <xdr:pic>
      <xdr:nvPicPr>
        <xdr:cNvPr id="1537" name="Имя " descr="Descr "/>
        <xdr:cNvPicPr>
          <a:picLocks noChangeAspect="1"/>
        </xdr:cNvPicPr>
      </xdr:nvPicPr>
      <xdr:blipFill>
        <a:blip xmlns:r="http://schemas.openxmlformats.org/officeDocument/2006/relationships" r:embed="rId237"/>
        <a:stretch>
          <a:fillRect/>
        </a:stretch>
      </xdr:blipFill>
      <xdr:spPr>
        <a:xfrm>
          <a:off x="5417820" y="26980515"/>
          <a:ext cx="1332000" cy="1332000"/>
        </a:xfrm>
        <a:prstGeom prst="rect">
          <a:avLst/>
        </a:prstGeom>
        <a:ln w="9525">
          <a:solidFill>
            <a:srgbClr val="000000"/>
          </a:solidFill>
          <a:prstDash val="solid"/>
        </a:ln>
      </xdr:spPr>
    </xdr:pic>
    <xdr:clientData/>
  </xdr:twoCellAnchor>
  <xdr:twoCellAnchor>
    <xdr:from>
      <xdr:col>7</xdr:col>
      <xdr:colOff>152400</xdr:colOff>
      <xdr:row>113</xdr:row>
      <xdr:rowOff>104775</xdr:rowOff>
    </xdr:from>
    <xdr:to>
      <xdr:col>7</xdr:col>
      <xdr:colOff>1484400</xdr:colOff>
      <xdr:row>113</xdr:row>
      <xdr:rowOff>1436775</xdr:rowOff>
    </xdr:to>
    <xdr:pic>
      <xdr:nvPicPr>
        <xdr:cNvPr id="1538" name="Имя " descr="Descr "/>
        <xdr:cNvPicPr>
          <a:picLocks noChangeAspect="1"/>
        </xdr:cNvPicPr>
      </xdr:nvPicPr>
      <xdr:blipFill>
        <a:blip xmlns:r="http://schemas.openxmlformats.org/officeDocument/2006/relationships" r:embed="rId238"/>
        <a:stretch>
          <a:fillRect/>
        </a:stretch>
      </xdr:blipFill>
      <xdr:spPr>
        <a:xfrm>
          <a:off x="5417820" y="28504515"/>
          <a:ext cx="1332000" cy="1332000"/>
        </a:xfrm>
        <a:prstGeom prst="rect">
          <a:avLst/>
        </a:prstGeom>
        <a:ln w="9525">
          <a:solidFill>
            <a:srgbClr val="000000"/>
          </a:solidFill>
          <a:prstDash val="solid"/>
        </a:ln>
      </xdr:spPr>
    </xdr:pic>
    <xdr:clientData/>
  </xdr:twoCellAnchor>
  <xdr:twoCellAnchor>
    <xdr:from>
      <xdr:col>7</xdr:col>
      <xdr:colOff>152400</xdr:colOff>
      <xdr:row>114</xdr:row>
      <xdr:rowOff>104775</xdr:rowOff>
    </xdr:from>
    <xdr:to>
      <xdr:col>7</xdr:col>
      <xdr:colOff>1484400</xdr:colOff>
      <xdr:row>114</xdr:row>
      <xdr:rowOff>1436775</xdr:rowOff>
    </xdr:to>
    <xdr:pic>
      <xdr:nvPicPr>
        <xdr:cNvPr id="1539" name="Имя " descr="Descr "/>
        <xdr:cNvPicPr>
          <a:picLocks noChangeAspect="1"/>
        </xdr:cNvPicPr>
      </xdr:nvPicPr>
      <xdr:blipFill>
        <a:blip xmlns:r="http://schemas.openxmlformats.org/officeDocument/2006/relationships" r:embed="rId239"/>
        <a:stretch>
          <a:fillRect/>
        </a:stretch>
      </xdr:blipFill>
      <xdr:spPr>
        <a:xfrm>
          <a:off x="5417820" y="30028515"/>
          <a:ext cx="1332000" cy="1332000"/>
        </a:xfrm>
        <a:prstGeom prst="rect">
          <a:avLst/>
        </a:prstGeom>
        <a:ln w="9525">
          <a:solidFill>
            <a:srgbClr val="000000"/>
          </a:solidFill>
          <a:prstDash val="solid"/>
        </a:ln>
      </xdr:spPr>
    </xdr:pic>
    <xdr:clientData/>
  </xdr:twoCellAnchor>
  <xdr:twoCellAnchor>
    <xdr:from>
      <xdr:col>7</xdr:col>
      <xdr:colOff>152400</xdr:colOff>
      <xdr:row>115</xdr:row>
      <xdr:rowOff>104775</xdr:rowOff>
    </xdr:from>
    <xdr:to>
      <xdr:col>7</xdr:col>
      <xdr:colOff>1484400</xdr:colOff>
      <xdr:row>115</xdr:row>
      <xdr:rowOff>1436775</xdr:rowOff>
    </xdr:to>
    <xdr:pic>
      <xdr:nvPicPr>
        <xdr:cNvPr id="1542" name="Имя " descr="Descr "/>
        <xdr:cNvPicPr>
          <a:picLocks noChangeAspect="1"/>
        </xdr:cNvPicPr>
      </xdr:nvPicPr>
      <xdr:blipFill>
        <a:blip xmlns:r="http://schemas.openxmlformats.org/officeDocument/2006/relationships" r:embed="rId240"/>
        <a:stretch>
          <a:fillRect/>
        </a:stretch>
      </xdr:blipFill>
      <xdr:spPr>
        <a:xfrm>
          <a:off x="5417820" y="34600515"/>
          <a:ext cx="1332000" cy="1332000"/>
        </a:xfrm>
        <a:prstGeom prst="rect">
          <a:avLst/>
        </a:prstGeom>
        <a:ln w="9525">
          <a:solidFill>
            <a:srgbClr val="000000"/>
          </a:solidFill>
          <a:prstDash val="solid"/>
        </a:ln>
      </xdr:spPr>
    </xdr:pic>
    <xdr:clientData/>
  </xdr:twoCellAnchor>
  <xdr:twoCellAnchor>
    <xdr:from>
      <xdr:col>7</xdr:col>
      <xdr:colOff>152400</xdr:colOff>
      <xdr:row>116</xdr:row>
      <xdr:rowOff>104775</xdr:rowOff>
    </xdr:from>
    <xdr:to>
      <xdr:col>7</xdr:col>
      <xdr:colOff>1484400</xdr:colOff>
      <xdr:row>116</xdr:row>
      <xdr:rowOff>1436775</xdr:rowOff>
    </xdr:to>
    <xdr:pic>
      <xdr:nvPicPr>
        <xdr:cNvPr id="1544" name="Имя " descr="Descr "/>
        <xdr:cNvPicPr>
          <a:picLocks noChangeAspect="1"/>
        </xdr:cNvPicPr>
      </xdr:nvPicPr>
      <xdr:blipFill>
        <a:blip xmlns:r="http://schemas.openxmlformats.org/officeDocument/2006/relationships" r:embed="rId241"/>
        <a:stretch>
          <a:fillRect/>
        </a:stretch>
      </xdr:blipFill>
      <xdr:spPr>
        <a:xfrm>
          <a:off x="5417820" y="36124515"/>
          <a:ext cx="1332000" cy="1332000"/>
        </a:xfrm>
        <a:prstGeom prst="rect">
          <a:avLst/>
        </a:prstGeom>
        <a:ln w="9525">
          <a:solidFill>
            <a:srgbClr val="000000"/>
          </a:solidFill>
          <a:prstDash val="solid"/>
        </a:ln>
      </xdr:spPr>
    </xdr:pic>
    <xdr:clientData/>
  </xdr:twoCellAnchor>
  <xdr:twoCellAnchor>
    <xdr:from>
      <xdr:col>7</xdr:col>
      <xdr:colOff>152400</xdr:colOff>
      <xdr:row>117</xdr:row>
      <xdr:rowOff>104775</xdr:rowOff>
    </xdr:from>
    <xdr:to>
      <xdr:col>7</xdr:col>
      <xdr:colOff>1484400</xdr:colOff>
      <xdr:row>117</xdr:row>
      <xdr:rowOff>1436775</xdr:rowOff>
    </xdr:to>
    <xdr:pic>
      <xdr:nvPicPr>
        <xdr:cNvPr id="1546" name="Имя " descr="Descr "/>
        <xdr:cNvPicPr>
          <a:picLocks noChangeAspect="1"/>
        </xdr:cNvPicPr>
      </xdr:nvPicPr>
      <xdr:blipFill>
        <a:blip xmlns:r="http://schemas.openxmlformats.org/officeDocument/2006/relationships" r:embed="rId242"/>
        <a:stretch>
          <a:fillRect/>
        </a:stretch>
      </xdr:blipFill>
      <xdr:spPr>
        <a:xfrm>
          <a:off x="5417820" y="39172515"/>
          <a:ext cx="1332000" cy="1332000"/>
        </a:xfrm>
        <a:prstGeom prst="rect">
          <a:avLst/>
        </a:prstGeom>
        <a:ln w="9525">
          <a:solidFill>
            <a:srgbClr val="000000"/>
          </a:solidFill>
          <a:prstDash val="solid"/>
        </a:ln>
      </xdr:spPr>
    </xdr:pic>
    <xdr:clientData/>
  </xdr:twoCellAnchor>
  <xdr:twoCellAnchor>
    <xdr:from>
      <xdr:col>7</xdr:col>
      <xdr:colOff>152400</xdr:colOff>
      <xdr:row>118</xdr:row>
      <xdr:rowOff>104775</xdr:rowOff>
    </xdr:from>
    <xdr:to>
      <xdr:col>7</xdr:col>
      <xdr:colOff>1484400</xdr:colOff>
      <xdr:row>118</xdr:row>
      <xdr:rowOff>1436775</xdr:rowOff>
    </xdr:to>
    <xdr:pic>
      <xdr:nvPicPr>
        <xdr:cNvPr id="1551" name="Имя " descr="Descr "/>
        <xdr:cNvPicPr>
          <a:picLocks noChangeAspect="1"/>
        </xdr:cNvPicPr>
      </xdr:nvPicPr>
      <xdr:blipFill>
        <a:blip xmlns:r="http://schemas.openxmlformats.org/officeDocument/2006/relationships" r:embed="rId243"/>
        <a:stretch>
          <a:fillRect/>
        </a:stretch>
      </xdr:blipFill>
      <xdr:spPr>
        <a:xfrm>
          <a:off x="5417820" y="48316515"/>
          <a:ext cx="1332000" cy="1332000"/>
        </a:xfrm>
        <a:prstGeom prst="rect">
          <a:avLst/>
        </a:prstGeom>
        <a:ln w="9525">
          <a:solidFill>
            <a:srgbClr val="000000"/>
          </a:solidFill>
          <a:prstDash val="solid"/>
        </a:ln>
      </xdr:spPr>
    </xdr:pic>
    <xdr:clientData/>
  </xdr:twoCellAnchor>
  <xdr:twoCellAnchor>
    <xdr:from>
      <xdr:col>7</xdr:col>
      <xdr:colOff>152400</xdr:colOff>
      <xdr:row>119</xdr:row>
      <xdr:rowOff>104775</xdr:rowOff>
    </xdr:from>
    <xdr:to>
      <xdr:col>7</xdr:col>
      <xdr:colOff>1484400</xdr:colOff>
      <xdr:row>119</xdr:row>
      <xdr:rowOff>1436775</xdr:rowOff>
    </xdr:to>
    <xdr:pic>
      <xdr:nvPicPr>
        <xdr:cNvPr id="1552" name="Имя " descr="Descr "/>
        <xdr:cNvPicPr>
          <a:picLocks noChangeAspect="1"/>
        </xdr:cNvPicPr>
      </xdr:nvPicPr>
      <xdr:blipFill>
        <a:blip xmlns:r="http://schemas.openxmlformats.org/officeDocument/2006/relationships" r:embed="rId244"/>
        <a:stretch>
          <a:fillRect/>
        </a:stretch>
      </xdr:blipFill>
      <xdr:spPr>
        <a:xfrm>
          <a:off x="5417820" y="49840515"/>
          <a:ext cx="1332000" cy="1332000"/>
        </a:xfrm>
        <a:prstGeom prst="rect">
          <a:avLst/>
        </a:prstGeom>
        <a:ln w="9525">
          <a:solidFill>
            <a:srgbClr val="000000"/>
          </a:solidFill>
          <a:prstDash val="solid"/>
        </a:ln>
      </xdr:spPr>
    </xdr:pic>
    <xdr:clientData/>
  </xdr:twoCellAnchor>
  <xdr:twoCellAnchor>
    <xdr:from>
      <xdr:col>7</xdr:col>
      <xdr:colOff>152400</xdr:colOff>
      <xdr:row>120</xdr:row>
      <xdr:rowOff>104775</xdr:rowOff>
    </xdr:from>
    <xdr:to>
      <xdr:col>7</xdr:col>
      <xdr:colOff>1484400</xdr:colOff>
      <xdr:row>120</xdr:row>
      <xdr:rowOff>1436775</xdr:rowOff>
    </xdr:to>
    <xdr:pic>
      <xdr:nvPicPr>
        <xdr:cNvPr id="1553" name="Имя " descr="Descr "/>
        <xdr:cNvPicPr>
          <a:picLocks noChangeAspect="1"/>
        </xdr:cNvPicPr>
      </xdr:nvPicPr>
      <xdr:blipFill>
        <a:blip xmlns:r="http://schemas.openxmlformats.org/officeDocument/2006/relationships" r:embed="rId245"/>
        <a:stretch>
          <a:fillRect/>
        </a:stretch>
      </xdr:blipFill>
      <xdr:spPr>
        <a:xfrm>
          <a:off x="5417820" y="51364515"/>
          <a:ext cx="1332000" cy="1332000"/>
        </a:xfrm>
        <a:prstGeom prst="rect">
          <a:avLst/>
        </a:prstGeom>
        <a:ln w="9525">
          <a:solidFill>
            <a:srgbClr val="000000"/>
          </a:solidFill>
          <a:prstDash val="solid"/>
        </a:ln>
      </xdr:spPr>
    </xdr:pic>
    <xdr:clientData/>
  </xdr:twoCellAnchor>
  <xdr:twoCellAnchor>
    <xdr:from>
      <xdr:col>7</xdr:col>
      <xdr:colOff>152400</xdr:colOff>
      <xdr:row>121</xdr:row>
      <xdr:rowOff>104775</xdr:rowOff>
    </xdr:from>
    <xdr:to>
      <xdr:col>7</xdr:col>
      <xdr:colOff>1484400</xdr:colOff>
      <xdr:row>121</xdr:row>
      <xdr:rowOff>1436775</xdr:rowOff>
    </xdr:to>
    <xdr:pic>
      <xdr:nvPicPr>
        <xdr:cNvPr id="1554" name="Имя " descr="Descr "/>
        <xdr:cNvPicPr>
          <a:picLocks noChangeAspect="1"/>
        </xdr:cNvPicPr>
      </xdr:nvPicPr>
      <xdr:blipFill>
        <a:blip xmlns:r="http://schemas.openxmlformats.org/officeDocument/2006/relationships" r:embed="rId246"/>
        <a:stretch>
          <a:fillRect/>
        </a:stretch>
      </xdr:blipFill>
      <xdr:spPr>
        <a:xfrm>
          <a:off x="5417820" y="52888515"/>
          <a:ext cx="1332000" cy="1332000"/>
        </a:xfrm>
        <a:prstGeom prst="rect">
          <a:avLst/>
        </a:prstGeom>
        <a:ln w="9525">
          <a:solidFill>
            <a:srgbClr val="000000"/>
          </a:solidFill>
          <a:prstDash val="solid"/>
        </a:ln>
      </xdr:spPr>
    </xdr:pic>
    <xdr:clientData/>
  </xdr:twoCellAnchor>
  <xdr:twoCellAnchor>
    <xdr:from>
      <xdr:col>7</xdr:col>
      <xdr:colOff>152400</xdr:colOff>
      <xdr:row>122</xdr:row>
      <xdr:rowOff>104775</xdr:rowOff>
    </xdr:from>
    <xdr:to>
      <xdr:col>7</xdr:col>
      <xdr:colOff>1484400</xdr:colOff>
      <xdr:row>122</xdr:row>
      <xdr:rowOff>1436775</xdr:rowOff>
    </xdr:to>
    <xdr:pic>
      <xdr:nvPicPr>
        <xdr:cNvPr id="1555" name="Имя " descr="Descr "/>
        <xdr:cNvPicPr>
          <a:picLocks noChangeAspect="1"/>
        </xdr:cNvPicPr>
      </xdr:nvPicPr>
      <xdr:blipFill>
        <a:blip xmlns:r="http://schemas.openxmlformats.org/officeDocument/2006/relationships" r:embed="rId247"/>
        <a:stretch>
          <a:fillRect/>
        </a:stretch>
      </xdr:blipFill>
      <xdr:spPr>
        <a:xfrm>
          <a:off x="5417820" y="54412515"/>
          <a:ext cx="1332000" cy="1332000"/>
        </a:xfrm>
        <a:prstGeom prst="rect">
          <a:avLst/>
        </a:prstGeom>
        <a:ln w="9525">
          <a:solidFill>
            <a:srgbClr val="000000"/>
          </a:solidFill>
          <a:prstDash val="solid"/>
        </a:ln>
      </xdr:spPr>
    </xdr:pic>
    <xdr:clientData/>
  </xdr:twoCellAnchor>
  <xdr:twoCellAnchor>
    <xdr:from>
      <xdr:col>7</xdr:col>
      <xdr:colOff>152400</xdr:colOff>
      <xdr:row>123</xdr:row>
      <xdr:rowOff>104775</xdr:rowOff>
    </xdr:from>
    <xdr:to>
      <xdr:col>7</xdr:col>
      <xdr:colOff>1484400</xdr:colOff>
      <xdr:row>123</xdr:row>
      <xdr:rowOff>1436775</xdr:rowOff>
    </xdr:to>
    <xdr:pic>
      <xdr:nvPicPr>
        <xdr:cNvPr id="1556" name="Имя " descr="Descr "/>
        <xdr:cNvPicPr>
          <a:picLocks noChangeAspect="1"/>
        </xdr:cNvPicPr>
      </xdr:nvPicPr>
      <xdr:blipFill>
        <a:blip xmlns:r="http://schemas.openxmlformats.org/officeDocument/2006/relationships" r:embed="rId248"/>
        <a:stretch>
          <a:fillRect/>
        </a:stretch>
      </xdr:blipFill>
      <xdr:spPr>
        <a:xfrm>
          <a:off x="5417820" y="55936515"/>
          <a:ext cx="1332000" cy="1332000"/>
        </a:xfrm>
        <a:prstGeom prst="rect">
          <a:avLst/>
        </a:prstGeom>
        <a:ln w="9525">
          <a:solidFill>
            <a:srgbClr val="000000"/>
          </a:solidFill>
          <a:prstDash val="solid"/>
        </a:ln>
      </xdr:spPr>
    </xdr:pic>
    <xdr:clientData/>
  </xdr:twoCellAnchor>
  <xdr:twoCellAnchor>
    <xdr:from>
      <xdr:col>7</xdr:col>
      <xdr:colOff>152400</xdr:colOff>
      <xdr:row>124</xdr:row>
      <xdr:rowOff>104775</xdr:rowOff>
    </xdr:from>
    <xdr:to>
      <xdr:col>7</xdr:col>
      <xdr:colOff>1484400</xdr:colOff>
      <xdr:row>124</xdr:row>
      <xdr:rowOff>1436775</xdr:rowOff>
    </xdr:to>
    <xdr:pic>
      <xdr:nvPicPr>
        <xdr:cNvPr id="1557" name="Имя " descr="Descr "/>
        <xdr:cNvPicPr>
          <a:picLocks noChangeAspect="1"/>
        </xdr:cNvPicPr>
      </xdr:nvPicPr>
      <xdr:blipFill>
        <a:blip xmlns:r="http://schemas.openxmlformats.org/officeDocument/2006/relationships" r:embed="rId249"/>
        <a:stretch>
          <a:fillRect/>
        </a:stretch>
      </xdr:blipFill>
      <xdr:spPr>
        <a:xfrm>
          <a:off x="5417820" y="57460515"/>
          <a:ext cx="1332000" cy="1332000"/>
        </a:xfrm>
        <a:prstGeom prst="rect">
          <a:avLst/>
        </a:prstGeom>
        <a:ln w="9525">
          <a:solidFill>
            <a:srgbClr val="000000"/>
          </a:solidFill>
          <a:prstDash val="solid"/>
        </a:ln>
      </xdr:spPr>
    </xdr:pic>
    <xdr:clientData/>
  </xdr:twoCellAnchor>
  <xdr:twoCellAnchor>
    <xdr:from>
      <xdr:col>7</xdr:col>
      <xdr:colOff>152400</xdr:colOff>
      <xdr:row>125</xdr:row>
      <xdr:rowOff>104775</xdr:rowOff>
    </xdr:from>
    <xdr:to>
      <xdr:col>7</xdr:col>
      <xdr:colOff>1484400</xdr:colOff>
      <xdr:row>125</xdr:row>
      <xdr:rowOff>1436775</xdr:rowOff>
    </xdr:to>
    <xdr:pic>
      <xdr:nvPicPr>
        <xdr:cNvPr id="1562" name="Имя " descr="Descr "/>
        <xdr:cNvPicPr>
          <a:picLocks noChangeAspect="1"/>
        </xdr:cNvPicPr>
      </xdr:nvPicPr>
      <xdr:blipFill>
        <a:blip xmlns:r="http://schemas.openxmlformats.org/officeDocument/2006/relationships" r:embed="rId250"/>
        <a:stretch>
          <a:fillRect/>
        </a:stretch>
      </xdr:blipFill>
      <xdr:spPr>
        <a:xfrm>
          <a:off x="5417820" y="65080515"/>
          <a:ext cx="1332000" cy="1332000"/>
        </a:xfrm>
        <a:prstGeom prst="rect">
          <a:avLst/>
        </a:prstGeom>
        <a:ln w="9525">
          <a:solidFill>
            <a:srgbClr val="000000"/>
          </a:solidFill>
          <a:prstDash val="solid"/>
        </a:ln>
      </xdr:spPr>
    </xdr:pic>
    <xdr:clientData/>
  </xdr:twoCellAnchor>
  <xdr:twoCellAnchor>
    <xdr:from>
      <xdr:col>7</xdr:col>
      <xdr:colOff>152400</xdr:colOff>
      <xdr:row>126</xdr:row>
      <xdr:rowOff>104775</xdr:rowOff>
    </xdr:from>
    <xdr:to>
      <xdr:col>7</xdr:col>
      <xdr:colOff>1484400</xdr:colOff>
      <xdr:row>126</xdr:row>
      <xdr:rowOff>1436775</xdr:rowOff>
    </xdr:to>
    <xdr:pic>
      <xdr:nvPicPr>
        <xdr:cNvPr id="1564" name="Имя " descr="Descr "/>
        <xdr:cNvPicPr>
          <a:picLocks noChangeAspect="1"/>
        </xdr:cNvPicPr>
      </xdr:nvPicPr>
      <xdr:blipFill>
        <a:blip xmlns:r="http://schemas.openxmlformats.org/officeDocument/2006/relationships" r:embed="rId251"/>
        <a:stretch>
          <a:fillRect/>
        </a:stretch>
      </xdr:blipFill>
      <xdr:spPr>
        <a:xfrm>
          <a:off x="5417820" y="68128515"/>
          <a:ext cx="1332000" cy="1332000"/>
        </a:xfrm>
        <a:prstGeom prst="rect">
          <a:avLst/>
        </a:prstGeom>
        <a:ln w="9525">
          <a:solidFill>
            <a:srgbClr val="000000"/>
          </a:solidFill>
          <a:prstDash val="solid"/>
        </a:ln>
      </xdr:spPr>
    </xdr:pic>
    <xdr:clientData/>
  </xdr:twoCellAnchor>
  <xdr:twoCellAnchor>
    <xdr:from>
      <xdr:col>7</xdr:col>
      <xdr:colOff>152400</xdr:colOff>
      <xdr:row>127</xdr:row>
      <xdr:rowOff>104775</xdr:rowOff>
    </xdr:from>
    <xdr:to>
      <xdr:col>7</xdr:col>
      <xdr:colOff>1484400</xdr:colOff>
      <xdr:row>127</xdr:row>
      <xdr:rowOff>1436775</xdr:rowOff>
    </xdr:to>
    <xdr:pic>
      <xdr:nvPicPr>
        <xdr:cNvPr id="1565" name="Имя " descr="Descr "/>
        <xdr:cNvPicPr>
          <a:picLocks noChangeAspect="1"/>
        </xdr:cNvPicPr>
      </xdr:nvPicPr>
      <xdr:blipFill>
        <a:blip xmlns:r="http://schemas.openxmlformats.org/officeDocument/2006/relationships" r:embed="rId252"/>
        <a:stretch>
          <a:fillRect/>
        </a:stretch>
      </xdr:blipFill>
      <xdr:spPr>
        <a:xfrm>
          <a:off x="5417820" y="69652515"/>
          <a:ext cx="1332000" cy="1332000"/>
        </a:xfrm>
        <a:prstGeom prst="rect">
          <a:avLst/>
        </a:prstGeom>
        <a:ln w="9525">
          <a:solidFill>
            <a:srgbClr val="000000"/>
          </a:solidFill>
          <a:prstDash val="solid"/>
        </a:ln>
      </xdr:spPr>
    </xdr:pic>
    <xdr:clientData/>
  </xdr:twoCellAnchor>
  <xdr:twoCellAnchor>
    <xdr:from>
      <xdr:col>7</xdr:col>
      <xdr:colOff>152400</xdr:colOff>
      <xdr:row>128</xdr:row>
      <xdr:rowOff>104775</xdr:rowOff>
    </xdr:from>
    <xdr:to>
      <xdr:col>7</xdr:col>
      <xdr:colOff>1484400</xdr:colOff>
      <xdr:row>128</xdr:row>
      <xdr:rowOff>1436775</xdr:rowOff>
    </xdr:to>
    <xdr:pic>
      <xdr:nvPicPr>
        <xdr:cNvPr id="1568" name="Имя " descr="Descr "/>
        <xdr:cNvPicPr>
          <a:picLocks noChangeAspect="1"/>
        </xdr:cNvPicPr>
      </xdr:nvPicPr>
      <xdr:blipFill>
        <a:blip xmlns:r="http://schemas.openxmlformats.org/officeDocument/2006/relationships" r:embed="rId253"/>
        <a:stretch>
          <a:fillRect/>
        </a:stretch>
      </xdr:blipFill>
      <xdr:spPr>
        <a:xfrm>
          <a:off x="5417820" y="74224515"/>
          <a:ext cx="1332000" cy="1332000"/>
        </a:xfrm>
        <a:prstGeom prst="rect">
          <a:avLst/>
        </a:prstGeom>
        <a:ln w="9525">
          <a:solidFill>
            <a:srgbClr val="000000"/>
          </a:solidFill>
          <a:prstDash val="solid"/>
        </a:ln>
      </xdr:spPr>
    </xdr:pic>
    <xdr:clientData/>
  </xdr:twoCellAnchor>
  <xdr:twoCellAnchor>
    <xdr:from>
      <xdr:col>7</xdr:col>
      <xdr:colOff>152400</xdr:colOff>
      <xdr:row>129</xdr:row>
      <xdr:rowOff>104775</xdr:rowOff>
    </xdr:from>
    <xdr:to>
      <xdr:col>7</xdr:col>
      <xdr:colOff>1484400</xdr:colOff>
      <xdr:row>129</xdr:row>
      <xdr:rowOff>1436775</xdr:rowOff>
    </xdr:to>
    <xdr:pic>
      <xdr:nvPicPr>
        <xdr:cNvPr id="1569" name="Имя " descr="Descr "/>
        <xdr:cNvPicPr>
          <a:picLocks noChangeAspect="1"/>
        </xdr:cNvPicPr>
      </xdr:nvPicPr>
      <xdr:blipFill>
        <a:blip xmlns:r="http://schemas.openxmlformats.org/officeDocument/2006/relationships" r:embed="rId254"/>
        <a:stretch>
          <a:fillRect/>
        </a:stretch>
      </xdr:blipFill>
      <xdr:spPr>
        <a:xfrm>
          <a:off x="5417820" y="75748515"/>
          <a:ext cx="1332000" cy="1332000"/>
        </a:xfrm>
        <a:prstGeom prst="rect">
          <a:avLst/>
        </a:prstGeom>
        <a:ln w="9525">
          <a:solidFill>
            <a:srgbClr val="000000"/>
          </a:solidFill>
          <a:prstDash val="solid"/>
        </a:ln>
      </xdr:spPr>
    </xdr:pic>
    <xdr:clientData/>
  </xdr:twoCellAnchor>
  <xdr:twoCellAnchor>
    <xdr:from>
      <xdr:col>7</xdr:col>
      <xdr:colOff>152400</xdr:colOff>
      <xdr:row>130</xdr:row>
      <xdr:rowOff>104775</xdr:rowOff>
    </xdr:from>
    <xdr:to>
      <xdr:col>7</xdr:col>
      <xdr:colOff>1484400</xdr:colOff>
      <xdr:row>130</xdr:row>
      <xdr:rowOff>1436775</xdr:rowOff>
    </xdr:to>
    <xdr:pic>
      <xdr:nvPicPr>
        <xdr:cNvPr id="1570" name="Имя " descr="Descr "/>
        <xdr:cNvPicPr>
          <a:picLocks noChangeAspect="1"/>
        </xdr:cNvPicPr>
      </xdr:nvPicPr>
      <xdr:blipFill>
        <a:blip xmlns:r="http://schemas.openxmlformats.org/officeDocument/2006/relationships" r:embed="rId255"/>
        <a:stretch>
          <a:fillRect/>
        </a:stretch>
      </xdr:blipFill>
      <xdr:spPr>
        <a:xfrm>
          <a:off x="5417820" y="77272515"/>
          <a:ext cx="1332000" cy="1332000"/>
        </a:xfrm>
        <a:prstGeom prst="rect">
          <a:avLst/>
        </a:prstGeom>
        <a:ln w="9525">
          <a:solidFill>
            <a:srgbClr val="000000"/>
          </a:solidFill>
          <a:prstDash val="solid"/>
        </a:ln>
      </xdr:spPr>
    </xdr:pic>
    <xdr:clientData/>
  </xdr:twoCellAnchor>
  <xdr:twoCellAnchor>
    <xdr:from>
      <xdr:col>7</xdr:col>
      <xdr:colOff>152400</xdr:colOff>
      <xdr:row>131</xdr:row>
      <xdr:rowOff>104775</xdr:rowOff>
    </xdr:from>
    <xdr:to>
      <xdr:col>7</xdr:col>
      <xdr:colOff>1484400</xdr:colOff>
      <xdr:row>131</xdr:row>
      <xdr:rowOff>1436775</xdr:rowOff>
    </xdr:to>
    <xdr:pic>
      <xdr:nvPicPr>
        <xdr:cNvPr id="1571" name="Имя " descr="Descr "/>
        <xdr:cNvPicPr>
          <a:picLocks noChangeAspect="1"/>
        </xdr:cNvPicPr>
      </xdr:nvPicPr>
      <xdr:blipFill>
        <a:blip xmlns:r="http://schemas.openxmlformats.org/officeDocument/2006/relationships" r:embed="rId256"/>
        <a:stretch>
          <a:fillRect/>
        </a:stretch>
      </xdr:blipFill>
      <xdr:spPr>
        <a:xfrm>
          <a:off x="5417820" y="78796515"/>
          <a:ext cx="1332000" cy="1332000"/>
        </a:xfrm>
        <a:prstGeom prst="rect">
          <a:avLst/>
        </a:prstGeom>
        <a:ln w="9525">
          <a:solidFill>
            <a:srgbClr val="000000"/>
          </a:solidFill>
          <a:prstDash val="solid"/>
        </a:ln>
      </xdr:spPr>
    </xdr:pic>
    <xdr:clientData/>
  </xdr:twoCellAnchor>
  <xdr:twoCellAnchor>
    <xdr:from>
      <xdr:col>7</xdr:col>
      <xdr:colOff>152400</xdr:colOff>
      <xdr:row>132</xdr:row>
      <xdr:rowOff>104775</xdr:rowOff>
    </xdr:from>
    <xdr:to>
      <xdr:col>7</xdr:col>
      <xdr:colOff>1484400</xdr:colOff>
      <xdr:row>132</xdr:row>
      <xdr:rowOff>1436775</xdr:rowOff>
    </xdr:to>
    <xdr:pic>
      <xdr:nvPicPr>
        <xdr:cNvPr id="1573" name="Имя " descr="Descr "/>
        <xdr:cNvPicPr>
          <a:picLocks noChangeAspect="1"/>
        </xdr:cNvPicPr>
      </xdr:nvPicPr>
      <xdr:blipFill>
        <a:blip xmlns:r="http://schemas.openxmlformats.org/officeDocument/2006/relationships" r:embed="rId257"/>
        <a:stretch>
          <a:fillRect/>
        </a:stretch>
      </xdr:blipFill>
      <xdr:spPr>
        <a:xfrm>
          <a:off x="5417820" y="81844515"/>
          <a:ext cx="1332000" cy="1332000"/>
        </a:xfrm>
        <a:prstGeom prst="rect">
          <a:avLst/>
        </a:prstGeom>
        <a:ln w="9525">
          <a:solidFill>
            <a:srgbClr val="000000"/>
          </a:solidFill>
          <a:prstDash val="solid"/>
        </a:ln>
      </xdr:spPr>
    </xdr:pic>
    <xdr:clientData/>
  </xdr:twoCellAnchor>
  <xdr:twoCellAnchor>
    <xdr:from>
      <xdr:col>7</xdr:col>
      <xdr:colOff>152400</xdr:colOff>
      <xdr:row>133</xdr:row>
      <xdr:rowOff>104775</xdr:rowOff>
    </xdr:from>
    <xdr:to>
      <xdr:col>7</xdr:col>
      <xdr:colOff>1484400</xdr:colOff>
      <xdr:row>133</xdr:row>
      <xdr:rowOff>1436775</xdr:rowOff>
    </xdr:to>
    <xdr:pic>
      <xdr:nvPicPr>
        <xdr:cNvPr id="1575" name="Имя " descr="Descr "/>
        <xdr:cNvPicPr>
          <a:picLocks noChangeAspect="1"/>
        </xdr:cNvPicPr>
      </xdr:nvPicPr>
      <xdr:blipFill>
        <a:blip xmlns:r="http://schemas.openxmlformats.org/officeDocument/2006/relationships" r:embed="rId258"/>
        <a:stretch>
          <a:fillRect/>
        </a:stretch>
      </xdr:blipFill>
      <xdr:spPr>
        <a:xfrm>
          <a:off x="5417820" y="84892515"/>
          <a:ext cx="1332000" cy="1332000"/>
        </a:xfrm>
        <a:prstGeom prst="rect">
          <a:avLst/>
        </a:prstGeom>
        <a:ln w="9525">
          <a:solidFill>
            <a:srgbClr val="000000"/>
          </a:solidFill>
          <a:prstDash val="solid"/>
        </a:ln>
      </xdr:spPr>
    </xdr:pic>
    <xdr:clientData/>
  </xdr:twoCellAnchor>
  <xdr:twoCellAnchor>
    <xdr:from>
      <xdr:col>7</xdr:col>
      <xdr:colOff>152400</xdr:colOff>
      <xdr:row>134</xdr:row>
      <xdr:rowOff>104775</xdr:rowOff>
    </xdr:from>
    <xdr:to>
      <xdr:col>7</xdr:col>
      <xdr:colOff>1484400</xdr:colOff>
      <xdr:row>134</xdr:row>
      <xdr:rowOff>1436775</xdr:rowOff>
    </xdr:to>
    <xdr:pic>
      <xdr:nvPicPr>
        <xdr:cNvPr id="1580" name="Имя " descr="Descr "/>
        <xdr:cNvPicPr>
          <a:picLocks noChangeAspect="1"/>
        </xdr:cNvPicPr>
      </xdr:nvPicPr>
      <xdr:blipFill>
        <a:blip xmlns:r="http://schemas.openxmlformats.org/officeDocument/2006/relationships" r:embed="rId259"/>
        <a:stretch>
          <a:fillRect/>
        </a:stretch>
      </xdr:blipFill>
      <xdr:spPr>
        <a:xfrm>
          <a:off x="5417820" y="92512515"/>
          <a:ext cx="1332000" cy="1332000"/>
        </a:xfrm>
        <a:prstGeom prst="rect">
          <a:avLst/>
        </a:prstGeom>
        <a:ln w="9525">
          <a:solidFill>
            <a:srgbClr val="000000"/>
          </a:solidFill>
          <a:prstDash val="solid"/>
        </a:ln>
      </xdr:spPr>
    </xdr:pic>
    <xdr:clientData/>
  </xdr:twoCellAnchor>
  <xdr:twoCellAnchor>
    <xdr:from>
      <xdr:col>7</xdr:col>
      <xdr:colOff>152400</xdr:colOff>
      <xdr:row>135</xdr:row>
      <xdr:rowOff>104775</xdr:rowOff>
    </xdr:from>
    <xdr:to>
      <xdr:col>7</xdr:col>
      <xdr:colOff>1484400</xdr:colOff>
      <xdr:row>135</xdr:row>
      <xdr:rowOff>1436775</xdr:rowOff>
    </xdr:to>
    <xdr:pic>
      <xdr:nvPicPr>
        <xdr:cNvPr id="1581" name="Имя " descr="Descr "/>
        <xdr:cNvPicPr>
          <a:picLocks noChangeAspect="1"/>
        </xdr:cNvPicPr>
      </xdr:nvPicPr>
      <xdr:blipFill>
        <a:blip xmlns:r="http://schemas.openxmlformats.org/officeDocument/2006/relationships" r:embed="rId260"/>
        <a:stretch>
          <a:fillRect/>
        </a:stretch>
      </xdr:blipFill>
      <xdr:spPr>
        <a:xfrm>
          <a:off x="5417820" y="94036515"/>
          <a:ext cx="1332000" cy="1332000"/>
        </a:xfrm>
        <a:prstGeom prst="rect">
          <a:avLst/>
        </a:prstGeom>
        <a:ln w="9525">
          <a:solidFill>
            <a:srgbClr val="000000"/>
          </a:solidFill>
          <a:prstDash val="solid"/>
        </a:ln>
      </xdr:spPr>
    </xdr:pic>
    <xdr:clientData/>
  </xdr:twoCellAnchor>
  <xdr:twoCellAnchor>
    <xdr:from>
      <xdr:col>7</xdr:col>
      <xdr:colOff>152400</xdr:colOff>
      <xdr:row>136</xdr:row>
      <xdr:rowOff>104775</xdr:rowOff>
    </xdr:from>
    <xdr:to>
      <xdr:col>7</xdr:col>
      <xdr:colOff>1484400</xdr:colOff>
      <xdr:row>136</xdr:row>
      <xdr:rowOff>1436775</xdr:rowOff>
    </xdr:to>
    <xdr:pic>
      <xdr:nvPicPr>
        <xdr:cNvPr id="1582" name="Имя " descr="Descr "/>
        <xdr:cNvPicPr>
          <a:picLocks noChangeAspect="1"/>
        </xdr:cNvPicPr>
      </xdr:nvPicPr>
      <xdr:blipFill>
        <a:blip xmlns:r="http://schemas.openxmlformats.org/officeDocument/2006/relationships" r:embed="rId261"/>
        <a:stretch>
          <a:fillRect/>
        </a:stretch>
      </xdr:blipFill>
      <xdr:spPr>
        <a:xfrm>
          <a:off x="5417820" y="95560515"/>
          <a:ext cx="1332000" cy="1332000"/>
        </a:xfrm>
        <a:prstGeom prst="rect">
          <a:avLst/>
        </a:prstGeom>
        <a:ln w="9525">
          <a:solidFill>
            <a:srgbClr val="000000"/>
          </a:solidFill>
          <a:prstDash val="solid"/>
        </a:ln>
      </xdr:spPr>
    </xdr:pic>
    <xdr:clientData/>
  </xdr:twoCellAnchor>
  <xdr:twoCellAnchor>
    <xdr:from>
      <xdr:col>7</xdr:col>
      <xdr:colOff>152400</xdr:colOff>
      <xdr:row>137</xdr:row>
      <xdr:rowOff>104775</xdr:rowOff>
    </xdr:from>
    <xdr:to>
      <xdr:col>7</xdr:col>
      <xdr:colOff>1484400</xdr:colOff>
      <xdr:row>137</xdr:row>
      <xdr:rowOff>1436775</xdr:rowOff>
    </xdr:to>
    <xdr:pic>
      <xdr:nvPicPr>
        <xdr:cNvPr id="1583" name="Имя " descr="Descr "/>
        <xdr:cNvPicPr>
          <a:picLocks noChangeAspect="1"/>
        </xdr:cNvPicPr>
      </xdr:nvPicPr>
      <xdr:blipFill>
        <a:blip xmlns:r="http://schemas.openxmlformats.org/officeDocument/2006/relationships" r:embed="rId262"/>
        <a:stretch>
          <a:fillRect/>
        </a:stretch>
      </xdr:blipFill>
      <xdr:spPr>
        <a:xfrm>
          <a:off x="5417820" y="97084515"/>
          <a:ext cx="1332000" cy="1332000"/>
        </a:xfrm>
        <a:prstGeom prst="rect">
          <a:avLst/>
        </a:prstGeom>
        <a:ln w="9525">
          <a:solidFill>
            <a:srgbClr val="000000"/>
          </a:solidFill>
          <a:prstDash val="solid"/>
        </a:ln>
      </xdr:spPr>
    </xdr:pic>
    <xdr:clientData/>
  </xdr:twoCellAnchor>
  <xdr:twoCellAnchor>
    <xdr:from>
      <xdr:col>7</xdr:col>
      <xdr:colOff>152400</xdr:colOff>
      <xdr:row>138</xdr:row>
      <xdr:rowOff>104775</xdr:rowOff>
    </xdr:from>
    <xdr:to>
      <xdr:col>7</xdr:col>
      <xdr:colOff>1484400</xdr:colOff>
      <xdr:row>138</xdr:row>
      <xdr:rowOff>1436775</xdr:rowOff>
    </xdr:to>
    <xdr:pic>
      <xdr:nvPicPr>
        <xdr:cNvPr id="1584" name="Имя " descr="Descr "/>
        <xdr:cNvPicPr>
          <a:picLocks noChangeAspect="1"/>
        </xdr:cNvPicPr>
      </xdr:nvPicPr>
      <xdr:blipFill>
        <a:blip xmlns:r="http://schemas.openxmlformats.org/officeDocument/2006/relationships" r:embed="rId263"/>
        <a:stretch>
          <a:fillRect/>
        </a:stretch>
      </xdr:blipFill>
      <xdr:spPr>
        <a:xfrm>
          <a:off x="5417820" y="98608515"/>
          <a:ext cx="1332000" cy="1332000"/>
        </a:xfrm>
        <a:prstGeom prst="rect">
          <a:avLst/>
        </a:prstGeom>
        <a:ln w="9525">
          <a:solidFill>
            <a:srgbClr val="000000"/>
          </a:solidFill>
          <a:prstDash val="solid"/>
        </a:ln>
      </xdr:spPr>
    </xdr:pic>
    <xdr:clientData/>
  </xdr:twoCellAnchor>
  <xdr:twoCellAnchor>
    <xdr:from>
      <xdr:col>7</xdr:col>
      <xdr:colOff>152400</xdr:colOff>
      <xdr:row>139</xdr:row>
      <xdr:rowOff>104775</xdr:rowOff>
    </xdr:from>
    <xdr:to>
      <xdr:col>7</xdr:col>
      <xdr:colOff>1484400</xdr:colOff>
      <xdr:row>139</xdr:row>
      <xdr:rowOff>1436775</xdr:rowOff>
    </xdr:to>
    <xdr:pic>
      <xdr:nvPicPr>
        <xdr:cNvPr id="1585" name="Имя " descr="Descr "/>
        <xdr:cNvPicPr>
          <a:picLocks noChangeAspect="1"/>
        </xdr:cNvPicPr>
      </xdr:nvPicPr>
      <xdr:blipFill>
        <a:blip xmlns:r="http://schemas.openxmlformats.org/officeDocument/2006/relationships" r:embed="rId264"/>
        <a:stretch>
          <a:fillRect/>
        </a:stretch>
      </xdr:blipFill>
      <xdr:spPr>
        <a:xfrm>
          <a:off x="5417820" y="100132515"/>
          <a:ext cx="1332000" cy="1332000"/>
        </a:xfrm>
        <a:prstGeom prst="rect">
          <a:avLst/>
        </a:prstGeom>
        <a:ln w="9525">
          <a:solidFill>
            <a:srgbClr val="000000"/>
          </a:solidFill>
          <a:prstDash val="solid"/>
        </a:ln>
      </xdr:spPr>
    </xdr:pic>
    <xdr:clientData/>
  </xdr:twoCellAnchor>
  <xdr:twoCellAnchor>
    <xdr:from>
      <xdr:col>7</xdr:col>
      <xdr:colOff>152400</xdr:colOff>
      <xdr:row>140</xdr:row>
      <xdr:rowOff>104775</xdr:rowOff>
    </xdr:from>
    <xdr:to>
      <xdr:col>7</xdr:col>
      <xdr:colOff>1484400</xdr:colOff>
      <xdr:row>140</xdr:row>
      <xdr:rowOff>1436775</xdr:rowOff>
    </xdr:to>
    <xdr:pic>
      <xdr:nvPicPr>
        <xdr:cNvPr id="1586" name="Имя " descr="Descr "/>
        <xdr:cNvPicPr>
          <a:picLocks noChangeAspect="1"/>
        </xdr:cNvPicPr>
      </xdr:nvPicPr>
      <xdr:blipFill>
        <a:blip xmlns:r="http://schemas.openxmlformats.org/officeDocument/2006/relationships" r:embed="rId265"/>
        <a:stretch>
          <a:fillRect/>
        </a:stretch>
      </xdr:blipFill>
      <xdr:spPr>
        <a:xfrm>
          <a:off x="5417820" y="101656515"/>
          <a:ext cx="1332000" cy="1332000"/>
        </a:xfrm>
        <a:prstGeom prst="rect">
          <a:avLst/>
        </a:prstGeom>
        <a:ln w="9525">
          <a:solidFill>
            <a:srgbClr val="000000"/>
          </a:solidFill>
          <a:prstDash val="solid"/>
        </a:ln>
      </xdr:spPr>
    </xdr:pic>
    <xdr:clientData/>
  </xdr:twoCellAnchor>
  <xdr:twoCellAnchor>
    <xdr:from>
      <xdr:col>7</xdr:col>
      <xdr:colOff>152400</xdr:colOff>
      <xdr:row>141</xdr:row>
      <xdr:rowOff>104775</xdr:rowOff>
    </xdr:from>
    <xdr:to>
      <xdr:col>7</xdr:col>
      <xdr:colOff>1484400</xdr:colOff>
      <xdr:row>141</xdr:row>
      <xdr:rowOff>1436775</xdr:rowOff>
    </xdr:to>
    <xdr:pic>
      <xdr:nvPicPr>
        <xdr:cNvPr id="1587" name="Имя " descr="Descr "/>
        <xdr:cNvPicPr>
          <a:picLocks noChangeAspect="1"/>
        </xdr:cNvPicPr>
      </xdr:nvPicPr>
      <xdr:blipFill>
        <a:blip xmlns:r="http://schemas.openxmlformats.org/officeDocument/2006/relationships" r:embed="rId266"/>
        <a:stretch>
          <a:fillRect/>
        </a:stretch>
      </xdr:blipFill>
      <xdr:spPr>
        <a:xfrm>
          <a:off x="5417820" y="103180515"/>
          <a:ext cx="1332000" cy="1332000"/>
        </a:xfrm>
        <a:prstGeom prst="rect">
          <a:avLst/>
        </a:prstGeom>
        <a:ln w="9525">
          <a:solidFill>
            <a:srgbClr val="000000"/>
          </a:solidFill>
          <a:prstDash val="solid"/>
        </a:ln>
      </xdr:spPr>
    </xdr:pic>
    <xdr:clientData/>
  </xdr:twoCellAnchor>
  <xdr:twoCellAnchor>
    <xdr:from>
      <xdr:col>7</xdr:col>
      <xdr:colOff>152400</xdr:colOff>
      <xdr:row>142</xdr:row>
      <xdr:rowOff>104775</xdr:rowOff>
    </xdr:from>
    <xdr:to>
      <xdr:col>7</xdr:col>
      <xdr:colOff>1484400</xdr:colOff>
      <xdr:row>142</xdr:row>
      <xdr:rowOff>1436775</xdr:rowOff>
    </xdr:to>
    <xdr:pic>
      <xdr:nvPicPr>
        <xdr:cNvPr id="1588" name="Имя " descr="Descr "/>
        <xdr:cNvPicPr>
          <a:picLocks noChangeAspect="1"/>
        </xdr:cNvPicPr>
      </xdr:nvPicPr>
      <xdr:blipFill>
        <a:blip xmlns:r="http://schemas.openxmlformats.org/officeDocument/2006/relationships" r:embed="rId267"/>
        <a:stretch>
          <a:fillRect/>
        </a:stretch>
      </xdr:blipFill>
      <xdr:spPr>
        <a:xfrm>
          <a:off x="5417820" y="104704515"/>
          <a:ext cx="1332000" cy="1332000"/>
        </a:xfrm>
        <a:prstGeom prst="rect">
          <a:avLst/>
        </a:prstGeom>
        <a:ln w="9525">
          <a:solidFill>
            <a:srgbClr val="000000"/>
          </a:solidFill>
          <a:prstDash val="solid"/>
        </a:ln>
      </xdr:spPr>
    </xdr:pic>
    <xdr:clientData/>
  </xdr:twoCellAnchor>
  <xdr:twoCellAnchor>
    <xdr:from>
      <xdr:col>7</xdr:col>
      <xdr:colOff>133350</xdr:colOff>
      <xdr:row>78</xdr:row>
      <xdr:rowOff>114300</xdr:rowOff>
    </xdr:from>
    <xdr:to>
      <xdr:col>7</xdr:col>
      <xdr:colOff>1465350</xdr:colOff>
      <xdr:row>78</xdr:row>
      <xdr:rowOff>1446300</xdr:rowOff>
    </xdr:to>
    <xdr:pic>
      <xdr:nvPicPr>
        <xdr:cNvPr id="1596" name="Имя " descr="Descr "/>
        <xdr:cNvPicPr>
          <a:picLocks noChangeAspect="1"/>
        </xdr:cNvPicPr>
      </xdr:nvPicPr>
      <xdr:blipFill>
        <a:blip xmlns:r="http://schemas.openxmlformats.org/officeDocument/2006/relationships" r:embed="rId268"/>
        <a:stretch>
          <a:fillRect/>
        </a:stretch>
      </xdr:blipFill>
      <xdr:spPr>
        <a:xfrm>
          <a:off x="5398770" y="5654040"/>
          <a:ext cx="1332000" cy="1332000"/>
        </a:xfrm>
        <a:prstGeom prst="rect">
          <a:avLst/>
        </a:prstGeom>
        <a:ln w="9525">
          <a:solidFill>
            <a:srgbClr val="000000"/>
          </a:solidFill>
          <a:prstDash val="solid"/>
        </a:ln>
      </xdr:spPr>
    </xdr:pic>
    <xdr:clientData/>
  </xdr:twoCellAnchor>
  <xdr:twoCellAnchor>
    <xdr:from>
      <xdr:col>7</xdr:col>
      <xdr:colOff>133350</xdr:colOff>
      <xdr:row>79</xdr:row>
      <xdr:rowOff>114300</xdr:rowOff>
    </xdr:from>
    <xdr:to>
      <xdr:col>7</xdr:col>
      <xdr:colOff>1465350</xdr:colOff>
      <xdr:row>79</xdr:row>
      <xdr:rowOff>1446300</xdr:rowOff>
    </xdr:to>
    <xdr:pic>
      <xdr:nvPicPr>
        <xdr:cNvPr id="1599" name="Имя " descr="Descr "/>
        <xdr:cNvPicPr>
          <a:picLocks noChangeAspect="1"/>
        </xdr:cNvPicPr>
      </xdr:nvPicPr>
      <xdr:blipFill>
        <a:blip xmlns:r="http://schemas.openxmlformats.org/officeDocument/2006/relationships" r:embed="rId269"/>
        <a:stretch>
          <a:fillRect/>
        </a:stretch>
      </xdr:blipFill>
      <xdr:spPr>
        <a:xfrm>
          <a:off x="5398770" y="10226040"/>
          <a:ext cx="1332000" cy="1332000"/>
        </a:xfrm>
        <a:prstGeom prst="rect">
          <a:avLst/>
        </a:prstGeom>
        <a:ln w="9525">
          <a:solidFill>
            <a:srgbClr val="000000"/>
          </a:solidFill>
          <a:prstDash val="solid"/>
        </a:ln>
      </xdr:spPr>
    </xdr:pic>
    <xdr:clientData/>
  </xdr:twoCellAnchor>
  <xdr:twoCellAnchor>
    <xdr:from>
      <xdr:col>7</xdr:col>
      <xdr:colOff>133350</xdr:colOff>
      <xdr:row>80</xdr:row>
      <xdr:rowOff>114300</xdr:rowOff>
    </xdr:from>
    <xdr:to>
      <xdr:col>7</xdr:col>
      <xdr:colOff>1465350</xdr:colOff>
      <xdr:row>80</xdr:row>
      <xdr:rowOff>1446300</xdr:rowOff>
    </xdr:to>
    <xdr:pic>
      <xdr:nvPicPr>
        <xdr:cNvPr id="1601" name="Имя " descr="Descr "/>
        <xdr:cNvPicPr>
          <a:picLocks noChangeAspect="1"/>
        </xdr:cNvPicPr>
      </xdr:nvPicPr>
      <xdr:blipFill>
        <a:blip xmlns:r="http://schemas.openxmlformats.org/officeDocument/2006/relationships" r:embed="rId270"/>
        <a:stretch>
          <a:fillRect/>
        </a:stretch>
      </xdr:blipFill>
      <xdr:spPr>
        <a:xfrm>
          <a:off x="5398770" y="13274040"/>
          <a:ext cx="1332000" cy="1332000"/>
        </a:xfrm>
        <a:prstGeom prst="rect">
          <a:avLst/>
        </a:prstGeom>
        <a:ln w="9525">
          <a:solidFill>
            <a:srgbClr val="000000"/>
          </a:solidFill>
          <a:prstDash val="solid"/>
        </a:ln>
      </xdr:spPr>
    </xdr:pic>
    <xdr:clientData/>
  </xdr:twoCellAnchor>
  <xdr:twoCellAnchor>
    <xdr:from>
      <xdr:col>7</xdr:col>
      <xdr:colOff>133350</xdr:colOff>
      <xdr:row>81</xdr:row>
      <xdr:rowOff>114300</xdr:rowOff>
    </xdr:from>
    <xdr:to>
      <xdr:col>7</xdr:col>
      <xdr:colOff>1465350</xdr:colOff>
      <xdr:row>81</xdr:row>
      <xdr:rowOff>1446300</xdr:rowOff>
    </xdr:to>
    <xdr:pic>
      <xdr:nvPicPr>
        <xdr:cNvPr id="1603" name="Имя " descr="Descr "/>
        <xdr:cNvPicPr>
          <a:picLocks noChangeAspect="1"/>
        </xdr:cNvPicPr>
      </xdr:nvPicPr>
      <xdr:blipFill>
        <a:blip xmlns:r="http://schemas.openxmlformats.org/officeDocument/2006/relationships" r:embed="rId271"/>
        <a:stretch>
          <a:fillRect/>
        </a:stretch>
      </xdr:blipFill>
      <xdr:spPr>
        <a:xfrm>
          <a:off x="5398770" y="16322040"/>
          <a:ext cx="1332000" cy="1332000"/>
        </a:xfrm>
        <a:prstGeom prst="rect">
          <a:avLst/>
        </a:prstGeom>
        <a:ln w="9525">
          <a:solidFill>
            <a:srgbClr val="000000"/>
          </a:solidFill>
          <a:prstDash val="solid"/>
        </a:ln>
      </xdr:spPr>
    </xdr:pic>
    <xdr:clientData/>
  </xdr:twoCellAnchor>
  <xdr:twoCellAnchor>
    <xdr:from>
      <xdr:col>7</xdr:col>
      <xdr:colOff>133350</xdr:colOff>
      <xdr:row>82</xdr:row>
      <xdr:rowOff>114300</xdr:rowOff>
    </xdr:from>
    <xdr:to>
      <xdr:col>7</xdr:col>
      <xdr:colOff>1465350</xdr:colOff>
      <xdr:row>82</xdr:row>
      <xdr:rowOff>1446300</xdr:rowOff>
    </xdr:to>
    <xdr:pic>
      <xdr:nvPicPr>
        <xdr:cNvPr id="1604" name="Имя " descr="Descr "/>
        <xdr:cNvPicPr>
          <a:picLocks noChangeAspect="1"/>
        </xdr:cNvPicPr>
      </xdr:nvPicPr>
      <xdr:blipFill>
        <a:blip xmlns:r="http://schemas.openxmlformats.org/officeDocument/2006/relationships" r:embed="rId272"/>
        <a:stretch>
          <a:fillRect/>
        </a:stretch>
      </xdr:blipFill>
      <xdr:spPr>
        <a:xfrm>
          <a:off x="5398770" y="17846040"/>
          <a:ext cx="1332000" cy="1332000"/>
        </a:xfrm>
        <a:prstGeom prst="rect">
          <a:avLst/>
        </a:prstGeom>
        <a:ln w="9525">
          <a:solidFill>
            <a:srgbClr val="000000"/>
          </a:solidFill>
          <a:prstDash val="solid"/>
        </a:ln>
      </xdr:spPr>
    </xdr:pic>
    <xdr:clientData/>
  </xdr:twoCellAnchor>
  <xdr:twoCellAnchor>
    <xdr:from>
      <xdr:col>7</xdr:col>
      <xdr:colOff>133350</xdr:colOff>
      <xdr:row>83</xdr:row>
      <xdr:rowOff>114300</xdr:rowOff>
    </xdr:from>
    <xdr:to>
      <xdr:col>7</xdr:col>
      <xdr:colOff>1465350</xdr:colOff>
      <xdr:row>83</xdr:row>
      <xdr:rowOff>1446300</xdr:rowOff>
    </xdr:to>
    <xdr:pic>
      <xdr:nvPicPr>
        <xdr:cNvPr id="1605" name="Имя " descr="Descr "/>
        <xdr:cNvPicPr>
          <a:picLocks noChangeAspect="1"/>
        </xdr:cNvPicPr>
      </xdr:nvPicPr>
      <xdr:blipFill>
        <a:blip xmlns:r="http://schemas.openxmlformats.org/officeDocument/2006/relationships" r:embed="rId273"/>
        <a:stretch>
          <a:fillRect/>
        </a:stretch>
      </xdr:blipFill>
      <xdr:spPr>
        <a:xfrm>
          <a:off x="5398770" y="19370040"/>
          <a:ext cx="1332000" cy="1332000"/>
        </a:xfrm>
        <a:prstGeom prst="rect">
          <a:avLst/>
        </a:prstGeom>
        <a:ln w="9525">
          <a:solidFill>
            <a:srgbClr val="000000"/>
          </a:solidFill>
          <a:prstDash val="solid"/>
        </a:ln>
      </xdr:spPr>
    </xdr:pic>
    <xdr:clientData/>
  </xdr:twoCellAnchor>
  <xdr:twoCellAnchor>
    <xdr:from>
      <xdr:col>7</xdr:col>
      <xdr:colOff>133350</xdr:colOff>
      <xdr:row>84</xdr:row>
      <xdr:rowOff>114300</xdr:rowOff>
    </xdr:from>
    <xdr:to>
      <xdr:col>7</xdr:col>
      <xdr:colOff>1465350</xdr:colOff>
      <xdr:row>84</xdr:row>
      <xdr:rowOff>1446300</xdr:rowOff>
    </xdr:to>
    <xdr:pic>
      <xdr:nvPicPr>
        <xdr:cNvPr id="1607" name="Имя " descr="Descr "/>
        <xdr:cNvPicPr>
          <a:picLocks noChangeAspect="1"/>
        </xdr:cNvPicPr>
      </xdr:nvPicPr>
      <xdr:blipFill>
        <a:blip xmlns:r="http://schemas.openxmlformats.org/officeDocument/2006/relationships" r:embed="rId274"/>
        <a:stretch>
          <a:fillRect/>
        </a:stretch>
      </xdr:blipFill>
      <xdr:spPr>
        <a:xfrm>
          <a:off x="5398770" y="22418040"/>
          <a:ext cx="1332000" cy="1332000"/>
        </a:xfrm>
        <a:prstGeom prst="rect">
          <a:avLst/>
        </a:prstGeom>
        <a:ln w="9525">
          <a:solidFill>
            <a:srgbClr val="000000"/>
          </a:solidFill>
          <a:prstDash val="solid"/>
        </a:ln>
      </xdr:spPr>
    </xdr:pic>
    <xdr:clientData/>
  </xdr:twoCellAnchor>
  <xdr:twoCellAnchor>
    <xdr:from>
      <xdr:col>7</xdr:col>
      <xdr:colOff>133350</xdr:colOff>
      <xdr:row>85</xdr:row>
      <xdr:rowOff>114300</xdr:rowOff>
    </xdr:from>
    <xdr:to>
      <xdr:col>7</xdr:col>
      <xdr:colOff>1465350</xdr:colOff>
      <xdr:row>85</xdr:row>
      <xdr:rowOff>1446300</xdr:rowOff>
    </xdr:to>
    <xdr:pic>
      <xdr:nvPicPr>
        <xdr:cNvPr id="1611" name="Имя " descr="Descr "/>
        <xdr:cNvPicPr>
          <a:picLocks noChangeAspect="1"/>
        </xdr:cNvPicPr>
      </xdr:nvPicPr>
      <xdr:blipFill>
        <a:blip xmlns:r="http://schemas.openxmlformats.org/officeDocument/2006/relationships" r:embed="rId275"/>
        <a:stretch>
          <a:fillRect/>
        </a:stretch>
      </xdr:blipFill>
      <xdr:spPr>
        <a:xfrm>
          <a:off x="5398770" y="28514040"/>
          <a:ext cx="1332000" cy="1332000"/>
        </a:xfrm>
        <a:prstGeom prst="rect">
          <a:avLst/>
        </a:prstGeom>
        <a:ln w="9525">
          <a:solidFill>
            <a:srgbClr val="000000"/>
          </a:solidFill>
          <a:prstDash val="solid"/>
        </a:ln>
      </xdr:spPr>
    </xdr:pic>
    <xdr:clientData/>
  </xdr:twoCellAnchor>
  <xdr:twoCellAnchor>
    <xdr:from>
      <xdr:col>7</xdr:col>
      <xdr:colOff>133350</xdr:colOff>
      <xdr:row>86</xdr:row>
      <xdr:rowOff>114300</xdr:rowOff>
    </xdr:from>
    <xdr:to>
      <xdr:col>7</xdr:col>
      <xdr:colOff>1465350</xdr:colOff>
      <xdr:row>86</xdr:row>
      <xdr:rowOff>1446300</xdr:rowOff>
    </xdr:to>
    <xdr:pic>
      <xdr:nvPicPr>
        <xdr:cNvPr id="1622" name="Имя " descr="Descr "/>
        <xdr:cNvPicPr>
          <a:picLocks noChangeAspect="1"/>
        </xdr:cNvPicPr>
      </xdr:nvPicPr>
      <xdr:blipFill>
        <a:blip xmlns:r="http://schemas.openxmlformats.org/officeDocument/2006/relationships" r:embed="rId276"/>
        <a:stretch>
          <a:fillRect/>
        </a:stretch>
      </xdr:blipFill>
      <xdr:spPr>
        <a:xfrm>
          <a:off x="5398770" y="45278040"/>
          <a:ext cx="1332000" cy="1332000"/>
        </a:xfrm>
        <a:prstGeom prst="rect">
          <a:avLst/>
        </a:prstGeom>
        <a:ln w="9525">
          <a:solidFill>
            <a:srgbClr val="000000"/>
          </a:solidFill>
          <a:prstDash val="solid"/>
        </a:ln>
      </xdr:spPr>
    </xdr:pic>
    <xdr:clientData/>
  </xdr:twoCellAnchor>
  <xdr:twoCellAnchor>
    <xdr:from>
      <xdr:col>7</xdr:col>
      <xdr:colOff>133350</xdr:colOff>
      <xdr:row>87</xdr:row>
      <xdr:rowOff>114300</xdr:rowOff>
    </xdr:from>
    <xdr:to>
      <xdr:col>7</xdr:col>
      <xdr:colOff>1465350</xdr:colOff>
      <xdr:row>87</xdr:row>
      <xdr:rowOff>1446300</xdr:rowOff>
    </xdr:to>
    <xdr:pic>
      <xdr:nvPicPr>
        <xdr:cNvPr id="1623" name="Имя " descr="Descr "/>
        <xdr:cNvPicPr>
          <a:picLocks noChangeAspect="1"/>
        </xdr:cNvPicPr>
      </xdr:nvPicPr>
      <xdr:blipFill>
        <a:blip xmlns:r="http://schemas.openxmlformats.org/officeDocument/2006/relationships" r:embed="rId277"/>
        <a:stretch>
          <a:fillRect/>
        </a:stretch>
      </xdr:blipFill>
      <xdr:spPr>
        <a:xfrm>
          <a:off x="5398770" y="46802040"/>
          <a:ext cx="1332000" cy="1332000"/>
        </a:xfrm>
        <a:prstGeom prst="rect">
          <a:avLst/>
        </a:prstGeom>
        <a:ln w="9525">
          <a:solidFill>
            <a:srgbClr val="000000"/>
          </a:solidFill>
          <a:prstDash val="solid"/>
        </a:ln>
      </xdr:spPr>
    </xdr:pic>
    <xdr:clientData/>
  </xdr:twoCellAnchor>
  <xdr:twoCellAnchor>
    <xdr:from>
      <xdr:col>7</xdr:col>
      <xdr:colOff>133350</xdr:colOff>
      <xdr:row>88</xdr:row>
      <xdr:rowOff>114300</xdr:rowOff>
    </xdr:from>
    <xdr:to>
      <xdr:col>7</xdr:col>
      <xdr:colOff>1465350</xdr:colOff>
      <xdr:row>88</xdr:row>
      <xdr:rowOff>1446300</xdr:rowOff>
    </xdr:to>
    <xdr:pic>
      <xdr:nvPicPr>
        <xdr:cNvPr id="1624" name="Имя " descr="Descr "/>
        <xdr:cNvPicPr>
          <a:picLocks noChangeAspect="1"/>
        </xdr:cNvPicPr>
      </xdr:nvPicPr>
      <xdr:blipFill>
        <a:blip xmlns:r="http://schemas.openxmlformats.org/officeDocument/2006/relationships" r:embed="rId278"/>
        <a:stretch>
          <a:fillRect/>
        </a:stretch>
      </xdr:blipFill>
      <xdr:spPr>
        <a:xfrm>
          <a:off x="5398770" y="48326040"/>
          <a:ext cx="1332000" cy="1332000"/>
        </a:xfrm>
        <a:prstGeom prst="rect">
          <a:avLst/>
        </a:prstGeom>
        <a:ln w="9525">
          <a:solidFill>
            <a:srgbClr val="000000"/>
          </a:solidFill>
          <a:prstDash val="solid"/>
        </a:ln>
      </xdr:spPr>
    </xdr:pic>
    <xdr:clientData/>
  </xdr:twoCellAnchor>
  <xdr:twoCellAnchor>
    <xdr:from>
      <xdr:col>7</xdr:col>
      <xdr:colOff>133350</xdr:colOff>
      <xdr:row>89</xdr:row>
      <xdr:rowOff>114300</xdr:rowOff>
    </xdr:from>
    <xdr:to>
      <xdr:col>7</xdr:col>
      <xdr:colOff>1465350</xdr:colOff>
      <xdr:row>89</xdr:row>
      <xdr:rowOff>1446300</xdr:rowOff>
    </xdr:to>
    <xdr:pic>
      <xdr:nvPicPr>
        <xdr:cNvPr id="1625" name="Имя " descr="Descr "/>
        <xdr:cNvPicPr>
          <a:picLocks noChangeAspect="1"/>
        </xdr:cNvPicPr>
      </xdr:nvPicPr>
      <xdr:blipFill>
        <a:blip xmlns:r="http://schemas.openxmlformats.org/officeDocument/2006/relationships" r:embed="rId279"/>
        <a:stretch>
          <a:fillRect/>
        </a:stretch>
      </xdr:blipFill>
      <xdr:spPr>
        <a:xfrm>
          <a:off x="5398770" y="49850040"/>
          <a:ext cx="1332000" cy="1332000"/>
        </a:xfrm>
        <a:prstGeom prst="rect">
          <a:avLst/>
        </a:prstGeom>
        <a:ln w="9525">
          <a:solidFill>
            <a:srgbClr val="000000"/>
          </a:solidFill>
          <a:prstDash val="solid"/>
        </a:ln>
      </xdr:spPr>
    </xdr:pic>
    <xdr:clientData/>
  </xdr:twoCellAnchor>
  <xdr:twoCellAnchor>
    <xdr:from>
      <xdr:col>7</xdr:col>
      <xdr:colOff>133350</xdr:colOff>
      <xdr:row>90</xdr:row>
      <xdr:rowOff>114300</xdr:rowOff>
    </xdr:from>
    <xdr:to>
      <xdr:col>7</xdr:col>
      <xdr:colOff>1465350</xdr:colOff>
      <xdr:row>90</xdr:row>
      <xdr:rowOff>1446300</xdr:rowOff>
    </xdr:to>
    <xdr:pic>
      <xdr:nvPicPr>
        <xdr:cNvPr id="1627" name="Имя " descr="Descr "/>
        <xdr:cNvPicPr>
          <a:picLocks noChangeAspect="1"/>
        </xdr:cNvPicPr>
      </xdr:nvPicPr>
      <xdr:blipFill>
        <a:blip xmlns:r="http://schemas.openxmlformats.org/officeDocument/2006/relationships" r:embed="rId280"/>
        <a:stretch>
          <a:fillRect/>
        </a:stretch>
      </xdr:blipFill>
      <xdr:spPr>
        <a:xfrm>
          <a:off x="5398770" y="52898040"/>
          <a:ext cx="1332000" cy="1332000"/>
        </a:xfrm>
        <a:prstGeom prst="rect">
          <a:avLst/>
        </a:prstGeom>
        <a:ln w="9525">
          <a:solidFill>
            <a:srgbClr val="000000"/>
          </a:solidFill>
          <a:prstDash val="solid"/>
        </a:ln>
      </xdr:spPr>
    </xdr:pic>
    <xdr:clientData/>
  </xdr:twoCellAnchor>
  <xdr:twoCellAnchor>
    <xdr:from>
      <xdr:col>7</xdr:col>
      <xdr:colOff>133350</xdr:colOff>
      <xdr:row>91</xdr:row>
      <xdr:rowOff>114300</xdr:rowOff>
    </xdr:from>
    <xdr:to>
      <xdr:col>7</xdr:col>
      <xdr:colOff>1465350</xdr:colOff>
      <xdr:row>91</xdr:row>
      <xdr:rowOff>1446300</xdr:rowOff>
    </xdr:to>
    <xdr:pic>
      <xdr:nvPicPr>
        <xdr:cNvPr id="1634" name="Имя " descr="Descr "/>
        <xdr:cNvPicPr>
          <a:picLocks noChangeAspect="1"/>
        </xdr:cNvPicPr>
      </xdr:nvPicPr>
      <xdr:blipFill>
        <a:blip xmlns:r="http://schemas.openxmlformats.org/officeDocument/2006/relationships" r:embed="rId281"/>
        <a:stretch>
          <a:fillRect/>
        </a:stretch>
      </xdr:blipFill>
      <xdr:spPr>
        <a:xfrm>
          <a:off x="5398770" y="63566040"/>
          <a:ext cx="1332000" cy="1332000"/>
        </a:xfrm>
        <a:prstGeom prst="rect">
          <a:avLst/>
        </a:prstGeom>
        <a:ln w="9525">
          <a:solidFill>
            <a:srgbClr val="000000"/>
          </a:solidFill>
          <a:prstDash val="solid"/>
        </a:ln>
      </xdr:spPr>
    </xdr:pic>
    <xdr:clientData/>
  </xdr:twoCellAnchor>
  <xdr:twoCellAnchor>
    <xdr:from>
      <xdr:col>7</xdr:col>
      <xdr:colOff>133350</xdr:colOff>
      <xdr:row>92</xdr:row>
      <xdr:rowOff>114300</xdr:rowOff>
    </xdr:from>
    <xdr:to>
      <xdr:col>7</xdr:col>
      <xdr:colOff>1465350</xdr:colOff>
      <xdr:row>92</xdr:row>
      <xdr:rowOff>1446300</xdr:rowOff>
    </xdr:to>
    <xdr:pic>
      <xdr:nvPicPr>
        <xdr:cNvPr id="1636" name="Имя " descr="Descr "/>
        <xdr:cNvPicPr>
          <a:picLocks noChangeAspect="1"/>
        </xdr:cNvPicPr>
      </xdr:nvPicPr>
      <xdr:blipFill>
        <a:blip xmlns:r="http://schemas.openxmlformats.org/officeDocument/2006/relationships" r:embed="rId282"/>
        <a:stretch>
          <a:fillRect/>
        </a:stretch>
      </xdr:blipFill>
      <xdr:spPr>
        <a:xfrm>
          <a:off x="5398770" y="66614040"/>
          <a:ext cx="1332000" cy="1332000"/>
        </a:xfrm>
        <a:prstGeom prst="rect">
          <a:avLst/>
        </a:prstGeom>
        <a:ln w="9525">
          <a:solidFill>
            <a:srgbClr val="000000"/>
          </a:solidFill>
          <a:prstDash val="solid"/>
        </a:ln>
      </xdr:spPr>
    </xdr:pic>
    <xdr:clientData/>
  </xdr:twoCellAnchor>
  <xdr:twoCellAnchor>
    <xdr:from>
      <xdr:col>7</xdr:col>
      <xdr:colOff>133350</xdr:colOff>
      <xdr:row>93</xdr:row>
      <xdr:rowOff>114300</xdr:rowOff>
    </xdr:from>
    <xdr:to>
      <xdr:col>7</xdr:col>
      <xdr:colOff>1465350</xdr:colOff>
      <xdr:row>93</xdr:row>
      <xdr:rowOff>1446300</xdr:rowOff>
    </xdr:to>
    <xdr:pic>
      <xdr:nvPicPr>
        <xdr:cNvPr id="1637" name="Имя " descr="Descr "/>
        <xdr:cNvPicPr>
          <a:picLocks noChangeAspect="1"/>
        </xdr:cNvPicPr>
      </xdr:nvPicPr>
      <xdr:blipFill>
        <a:blip xmlns:r="http://schemas.openxmlformats.org/officeDocument/2006/relationships" r:embed="rId283"/>
        <a:stretch>
          <a:fillRect/>
        </a:stretch>
      </xdr:blipFill>
      <xdr:spPr>
        <a:xfrm>
          <a:off x="5398770" y="68138040"/>
          <a:ext cx="1332000" cy="1332000"/>
        </a:xfrm>
        <a:prstGeom prst="rect">
          <a:avLst/>
        </a:prstGeom>
        <a:ln w="9525">
          <a:solidFill>
            <a:srgbClr val="000000"/>
          </a:solidFill>
          <a:prstDash val="solid"/>
        </a:ln>
      </xdr:spPr>
    </xdr:pic>
    <xdr:clientData/>
  </xdr:twoCellAnchor>
  <xdr:twoCellAnchor>
    <xdr:from>
      <xdr:col>7</xdr:col>
      <xdr:colOff>133350</xdr:colOff>
      <xdr:row>94</xdr:row>
      <xdr:rowOff>114300</xdr:rowOff>
    </xdr:from>
    <xdr:to>
      <xdr:col>7</xdr:col>
      <xdr:colOff>1465350</xdr:colOff>
      <xdr:row>94</xdr:row>
      <xdr:rowOff>1446300</xdr:rowOff>
    </xdr:to>
    <xdr:pic>
      <xdr:nvPicPr>
        <xdr:cNvPr id="1638" name="Имя " descr="Descr "/>
        <xdr:cNvPicPr>
          <a:picLocks noChangeAspect="1"/>
        </xdr:cNvPicPr>
      </xdr:nvPicPr>
      <xdr:blipFill>
        <a:blip xmlns:r="http://schemas.openxmlformats.org/officeDocument/2006/relationships" r:embed="rId284"/>
        <a:stretch>
          <a:fillRect/>
        </a:stretch>
      </xdr:blipFill>
      <xdr:spPr>
        <a:xfrm>
          <a:off x="5398770" y="69662040"/>
          <a:ext cx="1332000" cy="1332000"/>
        </a:xfrm>
        <a:prstGeom prst="rect">
          <a:avLst/>
        </a:prstGeom>
        <a:ln w="9525">
          <a:solidFill>
            <a:srgbClr val="000000"/>
          </a:solidFill>
          <a:prstDash val="solid"/>
        </a:ln>
      </xdr:spPr>
    </xdr:pic>
    <xdr:clientData/>
  </xdr:twoCellAnchor>
  <xdr:twoCellAnchor>
    <xdr:from>
      <xdr:col>7</xdr:col>
      <xdr:colOff>133350</xdr:colOff>
      <xdr:row>95</xdr:row>
      <xdr:rowOff>114300</xdr:rowOff>
    </xdr:from>
    <xdr:to>
      <xdr:col>7</xdr:col>
      <xdr:colOff>1465350</xdr:colOff>
      <xdr:row>95</xdr:row>
      <xdr:rowOff>1446300</xdr:rowOff>
    </xdr:to>
    <xdr:pic>
      <xdr:nvPicPr>
        <xdr:cNvPr id="1644" name="Имя " descr="Descr "/>
        <xdr:cNvPicPr>
          <a:picLocks noChangeAspect="1"/>
        </xdr:cNvPicPr>
      </xdr:nvPicPr>
      <xdr:blipFill>
        <a:blip xmlns:r="http://schemas.openxmlformats.org/officeDocument/2006/relationships" r:embed="rId285"/>
        <a:stretch>
          <a:fillRect/>
        </a:stretch>
      </xdr:blipFill>
      <xdr:spPr>
        <a:xfrm>
          <a:off x="5398770" y="78806040"/>
          <a:ext cx="1332000" cy="1332000"/>
        </a:xfrm>
        <a:prstGeom prst="rect">
          <a:avLst/>
        </a:prstGeom>
        <a:ln w="9525">
          <a:solidFill>
            <a:srgbClr val="000000"/>
          </a:solidFill>
          <a:prstDash val="solid"/>
        </a:ln>
      </xdr:spPr>
    </xdr:pic>
    <xdr:clientData/>
  </xdr:twoCellAnchor>
  <xdr:twoCellAnchor>
    <xdr:from>
      <xdr:col>7</xdr:col>
      <xdr:colOff>133350</xdr:colOff>
      <xdr:row>96</xdr:row>
      <xdr:rowOff>114300</xdr:rowOff>
    </xdr:from>
    <xdr:to>
      <xdr:col>7</xdr:col>
      <xdr:colOff>1465350</xdr:colOff>
      <xdr:row>96</xdr:row>
      <xdr:rowOff>1446300</xdr:rowOff>
    </xdr:to>
    <xdr:pic>
      <xdr:nvPicPr>
        <xdr:cNvPr id="1645" name="Имя " descr="Descr "/>
        <xdr:cNvPicPr>
          <a:picLocks noChangeAspect="1"/>
        </xdr:cNvPicPr>
      </xdr:nvPicPr>
      <xdr:blipFill>
        <a:blip xmlns:r="http://schemas.openxmlformats.org/officeDocument/2006/relationships" r:embed="rId286"/>
        <a:stretch>
          <a:fillRect/>
        </a:stretch>
      </xdr:blipFill>
      <xdr:spPr>
        <a:xfrm>
          <a:off x="5398770" y="80330040"/>
          <a:ext cx="1332000" cy="1332000"/>
        </a:xfrm>
        <a:prstGeom prst="rect">
          <a:avLst/>
        </a:prstGeom>
        <a:ln w="9525">
          <a:solidFill>
            <a:srgbClr val="000000"/>
          </a:solidFill>
          <a:prstDash val="solid"/>
        </a:ln>
      </xdr:spPr>
    </xdr:pic>
    <xdr:clientData/>
  </xdr:twoCellAnchor>
  <xdr:twoCellAnchor>
    <xdr:from>
      <xdr:col>7</xdr:col>
      <xdr:colOff>133350</xdr:colOff>
      <xdr:row>97</xdr:row>
      <xdr:rowOff>114300</xdr:rowOff>
    </xdr:from>
    <xdr:to>
      <xdr:col>7</xdr:col>
      <xdr:colOff>1465350</xdr:colOff>
      <xdr:row>97</xdr:row>
      <xdr:rowOff>1446300</xdr:rowOff>
    </xdr:to>
    <xdr:pic>
      <xdr:nvPicPr>
        <xdr:cNvPr id="1647" name="Имя " descr="Descr "/>
        <xdr:cNvPicPr>
          <a:picLocks noChangeAspect="1"/>
        </xdr:cNvPicPr>
      </xdr:nvPicPr>
      <xdr:blipFill>
        <a:blip xmlns:r="http://schemas.openxmlformats.org/officeDocument/2006/relationships" r:embed="rId287"/>
        <a:stretch>
          <a:fillRect/>
        </a:stretch>
      </xdr:blipFill>
      <xdr:spPr>
        <a:xfrm>
          <a:off x="5398770" y="83378040"/>
          <a:ext cx="1332000" cy="1332000"/>
        </a:xfrm>
        <a:prstGeom prst="rect">
          <a:avLst/>
        </a:prstGeom>
        <a:ln w="9525">
          <a:solidFill>
            <a:srgbClr val="000000"/>
          </a:solidFill>
          <a:prstDash val="solid"/>
        </a:ln>
      </xdr:spPr>
    </xdr:pic>
    <xdr:clientData/>
  </xdr:twoCellAnchor>
  <xdr:twoCellAnchor>
    <xdr:from>
      <xdr:col>7</xdr:col>
      <xdr:colOff>133350</xdr:colOff>
      <xdr:row>98</xdr:row>
      <xdr:rowOff>114300</xdr:rowOff>
    </xdr:from>
    <xdr:to>
      <xdr:col>7</xdr:col>
      <xdr:colOff>1465350</xdr:colOff>
      <xdr:row>98</xdr:row>
      <xdr:rowOff>1446300</xdr:rowOff>
    </xdr:to>
    <xdr:pic>
      <xdr:nvPicPr>
        <xdr:cNvPr id="1648" name="Имя " descr="Descr "/>
        <xdr:cNvPicPr>
          <a:picLocks noChangeAspect="1"/>
        </xdr:cNvPicPr>
      </xdr:nvPicPr>
      <xdr:blipFill>
        <a:blip xmlns:r="http://schemas.openxmlformats.org/officeDocument/2006/relationships" r:embed="rId288"/>
        <a:stretch>
          <a:fillRect/>
        </a:stretch>
      </xdr:blipFill>
      <xdr:spPr>
        <a:xfrm>
          <a:off x="5398770" y="84902040"/>
          <a:ext cx="1332000" cy="1332000"/>
        </a:xfrm>
        <a:prstGeom prst="rect">
          <a:avLst/>
        </a:prstGeom>
        <a:ln w="9525">
          <a:solidFill>
            <a:srgbClr val="000000"/>
          </a:solidFill>
          <a:prstDash val="solid"/>
        </a:ln>
      </xdr:spPr>
    </xdr:pic>
    <xdr:clientData/>
  </xdr:twoCellAnchor>
  <xdr:twoCellAnchor>
    <xdr:from>
      <xdr:col>7</xdr:col>
      <xdr:colOff>133350</xdr:colOff>
      <xdr:row>99</xdr:row>
      <xdr:rowOff>114300</xdr:rowOff>
    </xdr:from>
    <xdr:to>
      <xdr:col>7</xdr:col>
      <xdr:colOff>1465350</xdr:colOff>
      <xdr:row>99</xdr:row>
      <xdr:rowOff>1446300</xdr:rowOff>
    </xdr:to>
    <xdr:pic>
      <xdr:nvPicPr>
        <xdr:cNvPr id="1649" name="Имя " descr="Descr "/>
        <xdr:cNvPicPr>
          <a:picLocks noChangeAspect="1"/>
        </xdr:cNvPicPr>
      </xdr:nvPicPr>
      <xdr:blipFill>
        <a:blip xmlns:r="http://schemas.openxmlformats.org/officeDocument/2006/relationships" r:embed="rId289"/>
        <a:stretch>
          <a:fillRect/>
        </a:stretch>
      </xdr:blipFill>
      <xdr:spPr>
        <a:xfrm>
          <a:off x="5398770" y="86426040"/>
          <a:ext cx="1332000" cy="1332000"/>
        </a:xfrm>
        <a:prstGeom prst="rect">
          <a:avLst/>
        </a:prstGeom>
        <a:ln w="9525">
          <a:solidFill>
            <a:srgbClr val="000000"/>
          </a:solidFill>
          <a:prstDash val="solid"/>
        </a:ln>
      </xdr:spPr>
    </xdr:pic>
    <xdr:clientData/>
  </xdr:twoCellAnchor>
  <xdr:twoCellAnchor>
    <xdr:from>
      <xdr:col>7</xdr:col>
      <xdr:colOff>133350</xdr:colOff>
      <xdr:row>100</xdr:row>
      <xdr:rowOff>114300</xdr:rowOff>
    </xdr:from>
    <xdr:to>
      <xdr:col>7</xdr:col>
      <xdr:colOff>1465350</xdr:colOff>
      <xdr:row>100</xdr:row>
      <xdr:rowOff>1446300</xdr:rowOff>
    </xdr:to>
    <xdr:pic>
      <xdr:nvPicPr>
        <xdr:cNvPr id="1658" name="Имя " descr="Descr "/>
        <xdr:cNvPicPr>
          <a:picLocks noChangeAspect="1"/>
        </xdr:cNvPicPr>
      </xdr:nvPicPr>
      <xdr:blipFill>
        <a:blip xmlns:r="http://schemas.openxmlformats.org/officeDocument/2006/relationships" r:embed="rId290"/>
        <a:stretch>
          <a:fillRect/>
        </a:stretch>
      </xdr:blipFill>
      <xdr:spPr>
        <a:xfrm>
          <a:off x="5398770" y="100142040"/>
          <a:ext cx="1332000" cy="1332000"/>
        </a:xfrm>
        <a:prstGeom prst="rect">
          <a:avLst/>
        </a:prstGeom>
        <a:ln w="9525">
          <a:solidFill>
            <a:srgbClr val="000000"/>
          </a:solidFill>
          <a:prstDash val="solid"/>
        </a:ln>
      </xdr:spPr>
    </xdr:pic>
    <xdr:clientData/>
  </xdr:twoCellAnchor>
  <xdr:twoCellAnchor>
    <xdr:from>
      <xdr:col>7</xdr:col>
      <xdr:colOff>133350</xdr:colOff>
      <xdr:row>101</xdr:row>
      <xdr:rowOff>114300</xdr:rowOff>
    </xdr:from>
    <xdr:to>
      <xdr:col>7</xdr:col>
      <xdr:colOff>1465350</xdr:colOff>
      <xdr:row>101</xdr:row>
      <xdr:rowOff>1446300</xdr:rowOff>
    </xdr:to>
    <xdr:pic>
      <xdr:nvPicPr>
        <xdr:cNvPr id="1659" name="Имя " descr="Descr "/>
        <xdr:cNvPicPr>
          <a:picLocks noChangeAspect="1"/>
        </xdr:cNvPicPr>
      </xdr:nvPicPr>
      <xdr:blipFill>
        <a:blip xmlns:r="http://schemas.openxmlformats.org/officeDocument/2006/relationships" r:embed="rId291"/>
        <a:stretch>
          <a:fillRect/>
        </a:stretch>
      </xdr:blipFill>
      <xdr:spPr>
        <a:xfrm>
          <a:off x="5398770" y="101666040"/>
          <a:ext cx="1332000" cy="1332000"/>
        </a:xfrm>
        <a:prstGeom prst="rect">
          <a:avLst/>
        </a:prstGeom>
        <a:ln w="9525">
          <a:solidFill>
            <a:srgbClr val="000000"/>
          </a:solidFill>
          <a:prstDash val="solid"/>
        </a:ln>
      </xdr:spPr>
    </xdr:pic>
    <xdr:clientData/>
  </xdr:twoCellAnchor>
  <xdr:twoCellAnchor>
    <xdr:from>
      <xdr:col>7</xdr:col>
      <xdr:colOff>152400</xdr:colOff>
      <xdr:row>75</xdr:row>
      <xdr:rowOff>66675</xdr:rowOff>
    </xdr:from>
    <xdr:to>
      <xdr:col>7</xdr:col>
      <xdr:colOff>1484400</xdr:colOff>
      <xdr:row>75</xdr:row>
      <xdr:rowOff>1398675</xdr:rowOff>
    </xdr:to>
    <xdr:pic>
      <xdr:nvPicPr>
        <xdr:cNvPr id="1671" name="Имя " descr="Descr "/>
        <xdr:cNvPicPr>
          <a:picLocks noChangeAspect="1"/>
        </xdr:cNvPicPr>
      </xdr:nvPicPr>
      <xdr:blipFill>
        <a:blip xmlns:r="http://schemas.openxmlformats.org/officeDocument/2006/relationships" r:embed="rId292"/>
        <a:stretch>
          <a:fillRect/>
        </a:stretch>
      </xdr:blipFill>
      <xdr:spPr>
        <a:xfrm>
          <a:off x="5267325" y="4114800"/>
          <a:ext cx="1332000" cy="1332000"/>
        </a:xfrm>
        <a:prstGeom prst="rect">
          <a:avLst/>
        </a:prstGeom>
        <a:ln w="9525">
          <a:solidFill>
            <a:srgbClr val="000000"/>
          </a:solidFill>
          <a:prstDash val="solid"/>
        </a:ln>
      </xdr:spPr>
    </xdr:pic>
    <xdr:clientData/>
  </xdr:twoCellAnchor>
  <xdr:twoCellAnchor>
    <xdr:from>
      <xdr:col>7</xdr:col>
      <xdr:colOff>152400</xdr:colOff>
      <xdr:row>76</xdr:row>
      <xdr:rowOff>66675</xdr:rowOff>
    </xdr:from>
    <xdr:to>
      <xdr:col>7</xdr:col>
      <xdr:colOff>1484400</xdr:colOff>
      <xdr:row>76</xdr:row>
      <xdr:rowOff>1398675</xdr:rowOff>
    </xdr:to>
    <xdr:pic>
      <xdr:nvPicPr>
        <xdr:cNvPr id="1677" name="Имя " descr="Descr "/>
        <xdr:cNvPicPr>
          <a:picLocks noChangeAspect="1"/>
        </xdr:cNvPicPr>
      </xdr:nvPicPr>
      <xdr:blipFill>
        <a:blip xmlns:r="http://schemas.openxmlformats.org/officeDocument/2006/relationships" r:embed="rId293"/>
        <a:stretch>
          <a:fillRect/>
        </a:stretch>
      </xdr:blipFill>
      <xdr:spPr>
        <a:xfrm>
          <a:off x="5267325" y="11734800"/>
          <a:ext cx="1332000" cy="1332000"/>
        </a:xfrm>
        <a:prstGeom prst="rect">
          <a:avLst/>
        </a:prstGeom>
        <a:ln w="9525">
          <a:solidFill>
            <a:srgbClr val="000000"/>
          </a:solidFill>
          <a:prstDash val="solid"/>
        </a:ln>
      </xdr:spPr>
    </xdr:pic>
    <xdr:clientData/>
  </xdr:twoCellAnchor>
  <xdr:twoCellAnchor>
    <xdr:from>
      <xdr:col>7</xdr:col>
      <xdr:colOff>152400</xdr:colOff>
      <xdr:row>77</xdr:row>
      <xdr:rowOff>66675</xdr:rowOff>
    </xdr:from>
    <xdr:to>
      <xdr:col>7</xdr:col>
      <xdr:colOff>1484400</xdr:colOff>
      <xdr:row>77</xdr:row>
      <xdr:rowOff>1398675</xdr:rowOff>
    </xdr:to>
    <xdr:pic>
      <xdr:nvPicPr>
        <xdr:cNvPr id="1679" name="Имя " descr="Descr "/>
        <xdr:cNvPicPr>
          <a:picLocks noChangeAspect="1"/>
        </xdr:cNvPicPr>
      </xdr:nvPicPr>
      <xdr:blipFill>
        <a:blip xmlns:r="http://schemas.openxmlformats.org/officeDocument/2006/relationships" r:embed="rId175"/>
        <a:stretch>
          <a:fillRect/>
        </a:stretch>
      </xdr:blipFill>
      <xdr:spPr>
        <a:xfrm>
          <a:off x="5267325" y="14782800"/>
          <a:ext cx="1332000" cy="1332000"/>
        </a:xfrm>
        <a:prstGeom prst="rect">
          <a:avLst/>
        </a:prstGeom>
        <a:ln w="9525">
          <a:solidFill>
            <a:srgbClr val="000000"/>
          </a:solidFill>
          <a:prstDash val="solid"/>
        </a:ln>
      </xdr:spPr>
    </xdr:pic>
    <xdr:clientData/>
  </xdr:twoCellAnchor>
  <xdr:twoCellAnchor>
    <xdr:from>
      <xdr:col>7</xdr:col>
      <xdr:colOff>152400</xdr:colOff>
      <xdr:row>53</xdr:row>
      <xdr:rowOff>104775</xdr:rowOff>
    </xdr:from>
    <xdr:to>
      <xdr:col>7</xdr:col>
      <xdr:colOff>1484400</xdr:colOff>
      <xdr:row>53</xdr:row>
      <xdr:rowOff>1436775</xdr:rowOff>
    </xdr:to>
    <xdr:pic>
      <xdr:nvPicPr>
        <xdr:cNvPr id="1688" name="Рисунок 1687"/>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tretch>
          <a:fillRect/>
        </a:stretch>
      </xdr:blipFill>
      <xdr:spPr>
        <a:xfrm>
          <a:off x="5267325" y="7200900"/>
          <a:ext cx="1332000" cy="1332000"/>
        </a:xfrm>
        <a:prstGeom prst="rect">
          <a:avLst/>
        </a:prstGeom>
      </xdr:spPr>
    </xdr:pic>
    <xdr:clientData/>
  </xdr:twoCellAnchor>
  <xdr:twoCellAnchor>
    <xdr:from>
      <xdr:col>7</xdr:col>
      <xdr:colOff>152400</xdr:colOff>
      <xdr:row>54</xdr:row>
      <xdr:rowOff>104775</xdr:rowOff>
    </xdr:from>
    <xdr:to>
      <xdr:col>7</xdr:col>
      <xdr:colOff>1484400</xdr:colOff>
      <xdr:row>54</xdr:row>
      <xdr:rowOff>1436775</xdr:rowOff>
    </xdr:to>
    <xdr:pic>
      <xdr:nvPicPr>
        <xdr:cNvPr id="1689" name="Рисунок 1688"/>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tretch>
          <a:fillRect/>
        </a:stretch>
      </xdr:blipFill>
      <xdr:spPr>
        <a:xfrm>
          <a:off x="5267325" y="8724900"/>
          <a:ext cx="1332000" cy="1332000"/>
        </a:xfrm>
        <a:prstGeom prst="rect">
          <a:avLst/>
        </a:prstGeom>
      </xdr:spPr>
    </xdr:pic>
    <xdr:clientData/>
  </xdr:twoCellAnchor>
  <xdr:twoCellAnchor>
    <xdr:from>
      <xdr:col>7</xdr:col>
      <xdr:colOff>152400</xdr:colOff>
      <xdr:row>55</xdr:row>
      <xdr:rowOff>104775</xdr:rowOff>
    </xdr:from>
    <xdr:to>
      <xdr:col>7</xdr:col>
      <xdr:colOff>1484400</xdr:colOff>
      <xdr:row>55</xdr:row>
      <xdr:rowOff>1436775</xdr:rowOff>
    </xdr:to>
    <xdr:pic>
      <xdr:nvPicPr>
        <xdr:cNvPr id="1690" name="Рисунок 1689"/>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tretch>
          <a:fillRect/>
        </a:stretch>
      </xdr:blipFill>
      <xdr:spPr>
        <a:xfrm>
          <a:off x="5267325" y="10248900"/>
          <a:ext cx="1332000" cy="1332000"/>
        </a:xfrm>
        <a:prstGeom prst="rect">
          <a:avLst/>
        </a:prstGeom>
      </xdr:spPr>
    </xdr:pic>
    <xdr:clientData/>
  </xdr:twoCellAnchor>
  <xdr:twoCellAnchor>
    <xdr:from>
      <xdr:col>7</xdr:col>
      <xdr:colOff>152400</xdr:colOff>
      <xdr:row>56</xdr:row>
      <xdr:rowOff>104775</xdr:rowOff>
    </xdr:from>
    <xdr:to>
      <xdr:col>7</xdr:col>
      <xdr:colOff>1484400</xdr:colOff>
      <xdr:row>56</xdr:row>
      <xdr:rowOff>1436775</xdr:rowOff>
    </xdr:to>
    <xdr:pic>
      <xdr:nvPicPr>
        <xdr:cNvPr id="1696" name="Рисунок 1695"/>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tretch>
          <a:fillRect/>
        </a:stretch>
      </xdr:blipFill>
      <xdr:spPr>
        <a:xfrm>
          <a:off x="5267325" y="19392900"/>
          <a:ext cx="1332000" cy="1332000"/>
        </a:xfrm>
        <a:prstGeom prst="rect">
          <a:avLst/>
        </a:prstGeom>
      </xdr:spPr>
    </xdr:pic>
    <xdr:clientData/>
  </xdr:twoCellAnchor>
  <xdr:twoCellAnchor>
    <xdr:from>
      <xdr:col>7</xdr:col>
      <xdr:colOff>152400</xdr:colOff>
      <xdr:row>57</xdr:row>
      <xdr:rowOff>104775</xdr:rowOff>
    </xdr:from>
    <xdr:to>
      <xdr:col>7</xdr:col>
      <xdr:colOff>1484400</xdr:colOff>
      <xdr:row>57</xdr:row>
      <xdr:rowOff>1436775</xdr:rowOff>
    </xdr:to>
    <xdr:pic>
      <xdr:nvPicPr>
        <xdr:cNvPr id="1703" name="Рисунок 1702"/>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tretch>
          <a:fillRect/>
        </a:stretch>
      </xdr:blipFill>
      <xdr:spPr>
        <a:xfrm>
          <a:off x="5267325" y="30060900"/>
          <a:ext cx="1332000" cy="1332000"/>
        </a:xfrm>
        <a:prstGeom prst="rect">
          <a:avLst/>
        </a:prstGeom>
      </xdr:spPr>
    </xdr:pic>
    <xdr:clientData/>
  </xdr:twoCellAnchor>
  <xdr:twoCellAnchor>
    <xdr:from>
      <xdr:col>7</xdr:col>
      <xdr:colOff>152400</xdr:colOff>
      <xdr:row>58</xdr:row>
      <xdr:rowOff>104775</xdr:rowOff>
    </xdr:from>
    <xdr:to>
      <xdr:col>7</xdr:col>
      <xdr:colOff>1484400</xdr:colOff>
      <xdr:row>58</xdr:row>
      <xdr:rowOff>1436775</xdr:rowOff>
    </xdr:to>
    <xdr:pic>
      <xdr:nvPicPr>
        <xdr:cNvPr id="1704" name="Рисунок 1703"/>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tretch>
          <a:fillRect/>
        </a:stretch>
      </xdr:blipFill>
      <xdr:spPr>
        <a:xfrm>
          <a:off x="5267325" y="31584900"/>
          <a:ext cx="1332000" cy="1332000"/>
        </a:xfrm>
        <a:prstGeom prst="rect">
          <a:avLst/>
        </a:prstGeom>
      </xdr:spPr>
    </xdr:pic>
    <xdr:clientData/>
  </xdr:twoCellAnchor>
  <xdr:twoCellAnchor>
    <xdr:from>
      <xdr:col>7</xdr:col>
      <xdr:colOff>152400</xdr:colOff>
      <xdr:row>59</xdr:row>
      <xdr:rowOff>104775</xdr:rowOff>
    </xdr:from>
    <xdr:to>
      <xdr:col>7</xdr:col>
      <xdr:colOff>1484400</xdr:colOff>
      <xdr:row>59</xdr:row>
      <xdr:rowOff>1436775</xdr:rowOff>
    </xdr:to>
    <xdr:pic>
      <xdr:nvPicPr>
        <xdr:cNvPr id="1705" name="Рисунок 1704"/>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tretch>
          <a:fillRect/>
        </a:stretch>
      </xdr:blipFill>
      <xdr:spPr>
        <a:xfrm>
          <a:off x="5267325" y="33108900"/>
          <a:ext cx="1332000" cy="1332000"/>
        </a:xfrm>
        <a:prstGeom prst="rect">
          <a:avLst/>
        </a:prstGeom>
      </xdr:spPr>
    </xdr:pic>
    <xdr:clientData/>
  </xdr:twoCellAnchor>
  <xdr:twoCellAnchor>
    <xdr:from>
      <xdr:col>7</xdr:col>
      <xdr:colOff>152400</xdr:colOff>
      <xdr:row>60</xdr:row>
      <xdr:rowOff>104772</xdr:rowOff>
    </xdr:from>
    <xdr:to>
      <xdr:col>7</xdr:col>
      <xdr:colOff>1484400</xdr:colOff>
      <xdr:row>60</xdr:row>
      <xdr:rowOff>1436772</xdr:rowOff>
    </xdr:to>
    <xdr:pic>
      <xdr:nvPicPr>
        <xdr:cNvPr id="1706" name="Рисунок 1705"/>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tretch>
          <a:fillRect/>
        </a:stretch>
      </xdr:blipFill>
      <xdr:spPr>
        <a:xfrm>
          <a:off x="5267325" y="34632897"/>
          <a:ext cx="1332000" cy="1332000"/>
        </a:xfrm>
        <a:prstGeom prst="rect">
          <a:avLst/>
        </a:prstGeom>
      </xdr:spPr>
    </xdr:pic>
    <xdr:clientData/>
  </xdr:twoCellAnchor>
  <xdr:twoCellAnchor>
    <xdr:from>
      <xdr:col>7</xdr:col>
      <xdr:colOff>152400</xdr:colOff>
      <xdr:row>61</xdr:row>
      <xdr:rowOff>104772</xdr:rowOff>
    </xdr:from>
    <xdr:to>
      <xdr:col>7</xdr:col>
      <xdr:colOff>1484400</xdr:colOff>
      <xdr:row>61</xdr:row>
      <xdr:rowOff>1436772</xdr:rowOff>
    </xdr:to>
    <xdr:pic>
      <xdr:nvPicPr>
        <xdr:cNvPr id="1709" name="Рисунок 1708"/>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tretch>
          <a:fillRect/>
        </a:stretch>
      </xdr:blipFill>
      <xdr:spPr>
        <a:xfrm>
          <a:off x="5267325" y="39204897"/>
          <a:ext cx="1332000" cy="1332000"/>
        </a:xfrm>
        <a:prstGeom prst="rect">
          <a:avLst/>
        </a:prstGeom>
      </xdr:spPr>
    </xdr:pic>
    <xdr:clientData/>
  </xdr:twoCellAnchor>
  <xdr:twoCellAnchor>
    <xdr:from>
      <xdr:col>7</xdr:col>
      <xdr:colOff>152400</xdr:colOff>
      <xdr:row>62</xdr:row>
      <xdr:rowOff>104772</xdr:rowOff>
    </xdr:from>
    <xdr:to>
      <xdr:col>7</xdr:col>
      <xdr:colOff>1484400</xdr:colOff>
      <xdr:row>62</xdr:row>
      <xdr:rowOff>1436772</xdr:rowOff>
    </xdr:to>
    <xdr:pic>
      <xdr:nvPicPr>
        <xdr:cNvPr id="1711" name="Рисунок 1710"/>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tretch>
          <a:fillRect/>
        </a:stretch>
      </xdr:blipFill>
      <xdr:spPr>
        <a:xfrm>
          <a:off x="5267325" y="42252897"/>
          <a:ext cx="1332000" cy="1332000"/>
        </a:xfrm>
        <a:prstGeom prst="rect">
          <a:avLst/>
        </a:prstGeom>
      </xdr:spPr>
    </xdr:pic>
    <xdr:clientData/>
  </xdr:twoCellAnchor>
  <xdr:twoCellAnchor>
    <xdr:from>
      <xdr:col>7</xdr:col>
      <xdr:colOff>152400</xdr:colOff>
      <xdr:row>63</xdr:row>
      <xdr:rowOff>104772</xdr:rowOff>
    </xdr:from>
    <xdr:to>
      <xdr:col>7</xdr:col>
      <xdr:colOff>1484400</xdr:colOff>
      <xdr:row>63</xdr:row>
      <xdr:rowOff>1436772</xdr:rowOff>
    </xdr:to>
    <xdr:pic>
      <xdr:nvPicPr>
        <xdr:cNvPr id="1713" name="Рисунок 1712"/>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tretch>
          <a:fillRect/>
        </a:stretch>
      </xdr:blipFill>
      <xdr:spPr>
        <a:xfrm>
          <a:off x="5267325" y="45300897"/>
          <a:ext cx="1332000" cy="1332000"/>
        </a:xfrm>
        <a:prstGeom prst="rect">
          <a:avLst/>
        </a:prstGeom>
      </xdr:spPr>
    </xdr:pic>
    <xdr:clientData/>
  </xdr:twoCellAnchor>
  <xdr:twoCellAnchor>
    <xdr:from>
      <xdr:col>7</xdr:col>
      <xdr:colOff>152400</xdr:colOff>
      <xdr:row>64</xdr:row>
      <xdr:rowOff>104772</xdr:rowOff>
    </xdr:from>
    <xdr:to>
      <xdr:col>7</xdr:col>
      <xdr:colOff>1484400</xdr:colOff>
      <xdr:row>64</xdr:row>
      <xdr:rowOff>1436772</xdr:rowOff>
    </xdr:to>
    <xdr:pic>
      <xdr:nvPicPr>
        <xdr:cNvPr id="1714" name="Рисунок 1713"/>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tretch>
          <a:fillRect/>
        </a:stretch>
      </xdr:blipFill>
      <xdr:spPr>
        <a:xfrm>
          <a:off x="5267325" y="46824897"/>
          <a:ext cx="1332000" cy="1332000"/>
        </a:xfrm>
        <a:prstGeom prst="rect">
          <a:avLst/>
        </a:prstGeom>
      </xdr:spPr>
    </xdr:pic>
    <xdr:clientData/>
  </xdr:twoCellAnchor>
  <xdr:twoCellAnchor>
    <xdr:from>
      <xdr:col>7</xdr:col>
      <xdr:colOff>152400</xdr:colOff>
      <xdr:row>65</xdr:row>
      <xdr:rowOff>104772</xdr:rowOff>
    </xdr:from>
    <xdr:to>
      <xdr:col>7</xdr:col>
      <xdr:colOff>1484400</xdr:colOff>
      <xdr:row>65</xdr:row>
      <xdr:rowOff>1436772</xdr:rowOff>
    </xdr:to>
    <xdr:pic>
      <xdr:nvPicPr>
        <xdr:cNvPr id="1715" name="Рисунок 1714"/>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tretch>
          <a:fillRect/>
        </a:stretch>
      </xdr:blipFill>
      <xdr:spPr>
        <a:xfrm>
          <a:off x="5267325" y="48348897"/>
          <a:ext cx="1332000" cy="1332000"/>
        </a:xfrm>
        <a:prstGeom prst="rect">
          <a:avLst/>
        </a:prstGeom>
      </xdr:spPr>
    </xdr:pic>
    <xdr:clientData/>
  </xdr:twoCellAnchor>
  <xdr:twoCellAnchor>
    <xdr:from>
      <xdr:col>7</xdr:col>
      <xdr:colOff>152400</xdr:colOff>
      <xdr:row>66</xdr:row>
      <xdr:rowOff>104772</xdr:rowOff>
    </xdr:from>
    <xdr:to>
      <xdr:col>7</xdr:col>
      <xdr:colOff>1484400</xdr:colOff>
      <xdr:row>66</xdr:row>
      <xdr:rowOff>1436772</xdr:rowOff>
    </xdr:to>
    <xdr:pic>
      <xdr:nvPicPr>
        <xdr:cNvPr id="1716" name="Рисунок 1715"/>
        <xdr:cNvPicPr>
          <a:picLocks noChangeAspect="1"/>
        </xdr:cNvPicPr>
      </xdr:nvPicPr>
      <xdr:blipFill>
        <a:blip xmlns:r="http://schemas.openxmlformats.org/officeDocument/2006/relationships" r:embed="rId307">
          <a:extLst>
            <a:ext uri="{28A0092B-C50C-407E-A947-70E740481C1C}">
              <a14:useLocalDpi xmlns:a14="http://schemas.microsoft.com/office/drawing/2010/main" val="0"/>
            </a:ext>
          </a:extLst>
        </a:blip>
        <a:stretch>
          <a:fillRect/>
        </a:stretch>
      </xdr:blipFill>
      <xdr:spPr>
        <a:xfrm>
          <a:off x="5267325" y="49872897"/>
          <a:ext cx="1332000" cy="1332000"/>
        </a:xfrm>
        <a:prstGeom prst="rect">
          <a:avLst/>
        </a:prstGeom>
      </xdr:spPr>
    </xdr:pic>
    <xdr:clientData/>
  </xdr:twoCellAnchor>
  <xdr:twoCellAnchor>
    <xdr:from>
      <xdr:col>7</xdr:col>
      <xdr:colOff>152400</xdr:colOff>
      <xdr:row>67</xdr:row>
      <xdr:rowOff>104772</xdr:rowOff>
    </xdr:from>
    <xdr:to>
      <xdr:col>7</xdr:col>
      <xdr:colOff>1484400</xdr:colOff>
      <xdr:row>67</xdr:row>
      <xdr:rowOff>1436772</xdr:rowOff>
    </xdr:to>
    <xdr:pic>
      <xdr:nvPicPr>
        <xdr:cNvPr id="1717" name="Рисунок 1716"/>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tretch>
          <a:fillRect/>
        </a:stretch>
      </xdr:blipFill>
      <xdr:spPr>
        <a:xfrm>
          <a:off x="5267325" y="51396897"/>
          <a:ext cx="1332000" cy="1332000"/>
        </a:xfrm>
        <a:prstGeom prst="rect">
          <a:avLst/>
        </a:prstGeom>
      </xdr:spPr>
    </xdr:pic>
    <xdr:clientData/>
  </xdr:twoCellAnchor>
  <xdr:twoCellAnchor>
    <xdr:from>
      <xdr:col>7</xdr:col>
      <xdr:colOff>152400</xdr:colOff>
      <xdr:row>68</xdr:row>
      <xdr:rowOff>104775</xdr:rowOff>
    </xdr:from>
    <xdr:to>
      <xdr:col>7</xdr:col>
      <xdr:colOff>1484400</xdr:colOff>
      <xdr:row>68</xdr:row>
      <xdr:rowOff>1436775</xdr:rowOff>
    </xdr:to>
    <xdr:pic>
      <xdr:nvPicPr>
        <xdr:cNvPr id="1718" name="Рисунок 1717"/>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tretch>
          <a:fillRect/>
        </a:stretch>
      </xdr:blipFill>
      <xdr:spPr>
        <a:xfrm>
          <a:off x="5267325" y="52920900"/>
          <a:ext cx="1332000" cy="1332000"/>
        </a:xfrm>
        <a:prstGeom prst="rect">
          <a:avLst/>
        </a:prstGeom>
      </xdr:spPr>
    </xdr:pic>
    <xdr:clientData/>
  </xdr:twoCellAnchor>
  <xdr:twoCellAnchor>
    <xdr:from>
      <xdr:col>7</xdr:col>
      <xdr:colOff>152400</xdr:colOff>
      <xdr:row>69</xdr:row>
      <xdr:rowOff>104775</xdr:rowOff>
    </xdr:from>
    <xdr:to>
      <xdr:col>7</xdr:col>
      <xdr:colOff>1484400</xdr:colOff>
      <xdr:row>69</xdr:row>
      <xdr:rowOff>1436775</xdr:rowOff>
    </xdr:to>
    <xdr:pic>
      <xdr:nvPicPr>
        <xdr:cNvPr id="1719" name="Рисунок 1718"/>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tretch>
          <a:fillRect/>
        </a:stretch>
      </xdr:blipFill>
      <xdr:spPr>
        <a:xfrm>
          <a:off x="5267325" y="54444900"/>
          <a:ext cx="1332000" cy="1332000"/>
        </a:xfrm>
        <a:prstGeom prst="rect">
          <a:avLst/>
        </a:prstGeom>
      </xdr:spPr>
    </xdr:pic>
    <xdr:clientData/>
  </xdr:twoCellAnchor>
  <xdr:twoCellAnchor>
    <xdr:from>
      <xdr:col>7</xdr:col>
      <xdr:colOff>152400</xdr:colOff>
      <xdr:row>70</xdr:row>
      <xdr:rowOff>104775</xdr:rowOff>
    </xdr:from>
    <xdr:to>
      <xdr:col>7</xdr:col>
      <xdr:colOff>1484400</xdr:colOff>
      <xdr:row>70</xdr:row>
      <xdr:rowOff>1436775</xdr:rowOff>
    </xdr:to>
    <xdr:pic>
      <xdr:nvPicPr>
        <xdr:cNvPr id="1720" name="Рисунок 1719"/>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tretch>
          <a:fillRect/>
        </a:stretch>
      </xdr:blipFill>
      <xdr:spPr>
        <a:xfrm>
          <a:off x="5267325" y="55968900"/>
          <a:ext cx="1332000" cy="1332000"/>
        </a:xfrm>
        <a:prstGeom prst="rect">
          <a:avLst/>
        </a:prstGeom>
      </xdr:spPr>
    </xdr:pic>
    <xdr:clientData/>
  </xdr:twoCellAnchor>
  <xdr:twoCellAnchor>
    <xdr:from>
      <xdr:col>7</xdr:col>
      <xdr:colOff>152400</xdr:colOff>
      <xdr:row>71</xdr:row>
      <xdr:rowOff>104775</xdr:rowOff>
    </xdr:from>
    <xdr:to>
      <xdr:col>7</xdr:col>
      <xdr:colOff>1484400</xdr:colOff>
      <xdr:row>71</xdr:row>
      <xdr:rowOff>1436775</xdr:rowOff>
    </xdr:to>
    <xdr:pic>
      <xdr:nvPicPr>
        <xdr:cNvPr id="1721" name="Рисунок 1720"/>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tretch>
          <a:fillRect/>
        </a:stretch>
      </xdr:blipFill>
      <xdr:spPr>
        <a:xfrm>
          <a:off x="5267325" y="57492900"/>
          <a:ext cx="1332000" cy="1332000"/>
        </a:xfrm>
        <a:prstGeom prst="rect">
          <a:avLst/>
        </a:prstGeom>
      </xdr:spPr>
    </xdr:pic>
    <xdr:clientData/>
  </xdr:twoCellAnchor>
  <xdr:twoCellAnchor>
    <xdr:from>
      <xdr:col>7</xdr:col>
      <xdr:colOff>152400</xdr:colOff>
      <xdr:row>72</xdr:row>
      <xdr:rowOff>104775</xdr:rowOff>
    </xdr:from>
    <xdr:to>
      <xdr:col>7</xdr:col>
      <xdr:colOff>1484400</xdr:colOff>
      <xdr:row>72</xdr:row>
      <xdr:rowOff>1436775</xdr:rowOff>
    </xdr:to>
    <xdr:pic>
      <xdr:nvPicPr>
        <xdr:cNvPr id="1722" name="Рисунок 1721"/>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tretch>
          <a:fillRect/>
        </a:stretch>
      </xdr:blipFill>
      <xdr:spPr>
        <a:xfrm>
          <a:off x="5267325" y="59016900"/>
          <a:ext cx="1332000" cy="1332000"/>
        </a:xfrm>
        <a:prstGeom prst="rect">
          <a:avLst/>
        </a:prstGeom>
      </xdr:spPr>
    </xdr:pic>
    <xdr:clientData/>
  </xdr:twoCellAnchor>
  <xdr:twoCellAnchor>
    <xdr:from>
      <xdr:col>7</xdr:col>
      <xdr:colOff>152400</xdr:colOff>
      <xdr:row>73</xdr:row>
      <xdr:rowOff>104775</xdr:rowOff>
    </xdr:from>
    <xdr:to>
      <xdr:col>7</xdr:col>
      <xdr:colOff>1484400</xdr:colOff>
      <xdr:row>73</xdr:row>
      <xdr:rowOff>1436775</xdr:rowOff>
    </xdr:to>
    <xdr:pic>
      <xdr:nvPicPr>
        <xdr:cNvPr id="1723" name="Рисунок 1722"/>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tretch>
          <a:fillRect/>
        </a:stretch>
      </xdr:blipFill>
      <xdr:spPr>
        <a:xfrm>
          <a:off x="5267325" y="60540900"/>
          <a:ext cx="1332000" cy="1332000"/>
        </a:xfrm>
        <a:prstGeom prst="rect">
          <a:avLst/>
        </a:prstGeom>
      </xdr:spPr>
    </xdr:pic>
    <xdr:clientData/>
  </xdr:twoCellAnchor>
  <xdr:twoCellAnchor>
    <xdr:from>
      <xdr:col>7</xdr:col>
      <xdr:colOff>152400</xdr:colOff>
      <xdr:row>74</xdr:row>
      <xdr:rowOff>104775</xdr:rowOff>
    </xdr:from>
    <xdr:to>
      <xdr:col>7</xdr:col>
      <xdr:colOff>1484400</xdr:colOff>
      <xdr:row>74</xdr:row>
      <xdr:rowOff>1436775</xdr:rowOff>
    </xdr:to>
    <xdr:pic>
      <xdr:nvPicPr>
        <xdr:cNvPr id="1724" name="Рисунок 1723"/>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tretch>
          <a:fillRect/>
        </a:stretch>
      </xdr:blipFill>
      <xdr:spPr>
        <a:xfrm>
          <a:off x="5267325" y="62064900"/>
          <a:ext cx="1332000" cy="1332000"/>
        </a:xfrm>
        <a:prstGeom prst="rect">
          <a:avLst/>
        </a:prstGeom>
      </xdr:spPr>
    </xdr:pic>
    <xdr:clientData/>
  </xdr:twoCellAnchor>
  <xdr:twoCellAnchor>
    <xdr:from>
      <xdr:col>7</xdr:col>
      <xdr:colOff>142875</xdr:colOff>
      <xdr:row>41</xdr:row>
      <xdr:rowOff>95250</xdr:rowOff>
    </xdr:from>
    <xdr:to>
      <xdr:col>7</xdr:col>
      <xdr:colOff>1474875</xdr:colOff>
      <xdr:row>41</xdr:row>
      <xdr:rowOff>1427250</xdr:rowOff>
    </xdr:to>
    <xdr:pic>
      <xdr:nvPicPr>
        <xdr:cNvPr id="1730" name="Имя " descr="Descr "/>
        <xdr:cNvPicPr>
          <a:picLocks noChangeAspect="1"/>
        </xdr:cNvPicPr>
      </xdr:nvPicPr>
      <xdr:blipFill>
        <a:blip xmlns:r="http://schemas.openxmlformats.org/officeDocument/2006/relationships" r:embed="rId316"/>
        <a:stretch>
          <a:fillRect/>
        </a:stretch>
      </xdr:blipFill>
      <xdr:spPr>
        <a:xfrm>
          <a:off x="5408295" y="8682990"/>
          <a:ext cx="1332000" cy="1332000"/>
        </a:xfrm>
        <a:prstGeom prst="rect">
          <a:avLst/>
        </a:prstGeom>
        <a:ln w="9525">
          <a:solidFill>
            <a:srgbClr val="000000"/>
          </a:solidFill>
          <a:prstDash val="solid"/>
        </a:ln>
      </xdr:spPr>
    </xdr:pic>
    <xdr:clientData/>
  </xdr:twoCellAnchor>
  <xdr:twoCellAnchor>
    <xdr:from>
      <xdr:col>7</xdr:col>
      <xdr:colOff>142875</xdr:colOff>
      <xdr:row>42</xdr:row>
      <xdr:rowOff>95250</xdr:rowOff>
    </xdr:from>
    <xdr:to>
      <xdr:col>7</xdr:col>
      <xdr:colOff>1474875</xdr:colOff>
      <xdr:row>42</xdr:row>
      <xdr:rowOff>1427250</xdr:rowOff>
    </xdr:to>
    <xdr:pic>
      <xdr:nvPicPr>
        <xdr:cNvPr id="1732" name="Имя " descr="Descr "/>
        <xdr:cNvPicPr>
          <a:picLocks noChangeAspect="1"/>
        </xdr:cNvPicPr>
      </xdr:nvPicPr>
      <xdr:blipFill>
        <a:blip xmlns:r="http://schemas.openxmlformats.org/officeDocument/2006/relationships" r:embed="rId317"/>
        <a:stretch>
          <a:fillRect/>
        </a:stretch>
      </xdr:blipFill>
      <xdr:spPr>
        <a:xfrm>
          <a:off x="5408295" y="11730990"/>
          <a:ext cx="1332000" cy="1332000"/>
        </a:xfrm>
        <a:prstGeom prst="rect">
          <a:avLst/>
        </a:prstGeom>
        <a:ln w="9525">
          <a:solidFill>
            <a:srgbClr val="000000"/>
          </a:solidFill>
          <a:prstDash val="solid"/>
        </a:ln>
      </xdr:spPr>
    </xdr:pic>
    <xdr:clientData/>
  </xdr:twoCellAnchor>
  <xdr:twoCellAnchor>
    <xdr:from>
      <xdr:col>7</xdr:col>
      <xdr:colOff>142875</xdr:colOff>
      <xdr:row>43</xdr:row>
      <xdr:rowOff>95250</xdr:rowOff>
    </xdr:from>
    <xdr:to>
      <xdr:col>7</xdr:col>
      <xdr:colOff>1474875</xdr:colOff>
      <xdr:row>43</xdr:row>
      <xdr:rowOff>1427250</xdr:rowOff>
    </xdr:to>
    <xdr:pic>
      <xdr:nvPicPr>
        <xdr:cNvPr id="1734" name="Имя " descr="Descr "/>
        <xdr:cNvPicPr>
          <a:picLocks noChangeAspect="1"/>
        </xdr:cNvPicPr>
      </xdr:nvPicPr>
      <xdr:blipFill>
        <a:blip xmlns:r="http://schemas.openxmlformats.org/officeDocument/2006/relationships" r:embed="rId318"/>
        <a:stretch>
          <a:fillRect/>
        </a:stretch>
      </xdr:blipFill>
      <xdr:spPr>
        <a:xfrm>
          <a:off x="5408295" y="14778990"/>
          <a:ext cx="1332000" cy="1332000"/>
        </a:xfrm>
        <a:prstGeom prst="rect">
          <a:avLst/>
        </a:prstGeom>
        <a:ln w="9525">
          <a:solidFill>
            <a:srgbClr val="000000"/>
          </a:solidFill>
          <a:prstDash val="solid"/>
        </a:ln>
      </xdr:spPr>
    </xdr:pic>
    <xdr:clientData/>
  </xdr:twoCellAnchor>
  <xdr:twoCellAnchor>
    <xdr:from>
      <xdr:col>7</xdr:col>
      <xdr:colOff>142875</xdr:colOff>
      <xdr:row>44</xdr:row>
      <xdr:rowOff>95250</xdr:rowOff>
    </xdr:from>
    <xdr:to>
      <xdr:col>7</xdr:col>
      <xdr:colOff>1474875</xdr:colOff>
      <xdr:row>44</xdr:row>
      <xdr:rowOff>1427250</xdr:rowOff>
    </xdr:to>
    <xdr:pic>
      <xdr:nvPicPr>
        <xdr:cNvPr id="1735" name="Имя " descr="Descr "/>
        <xdr:cNvPicPr>
          <a:picLocks noChangeAspect="1"/>
        </xdr:cNvPicPr>
      </xdr:nvPicPr>
      <xdr:blipFill>
        <a:blip xmlns:r="http://schemas.openxmlformats.org/officeDocument/2006/relationships" r:embed="rId319"/>
        <a:stretch>
          <a:fillRect/>
        </a:stretch>
      </xdr:blipFill>
      <xdr:spPr>
        <a:xfrm>
          <a:off x="5408295" y="16302990"/>
          <a:ext cx="1332000" cy="1332000"/>
        </a:xfrm>
        <a:prstGeom prst="rect">
          <a:avLst/>
        </a:prstGeom>
        <a:ln w="9525">
          <a:solidFill>
            <a:srgbClr val="000000"/>
          </a:solidFill>
          <a:prstDash val="solid"/>
        </a:ln>
      </xdr:spPr>
    </xdr:pic>
    <xdr:clientData/>
  </xdr:twoCellAnchor>
  <xdr:twoCellAnchor>
    <xdr:from>
      <xdr:col>7</xdr:col>
      <xdr:colOff>142875</xdr:colOff>
      <xdr:row>45</xdr:row>
      <xdr:rowOff>95250</xdr:rowOff>
    </xdr:from>
    <xdr:to>
      <xdr:col>7</xdr:col>
      <xdr:colOff>1474875</xdr:colOff>
      <xdr:row>45</xdr:row>
      <xdr:rowOff>1427250</xdr:rowOff>
    </xdr:to>
    <xdr:pic>
      <xdr:nvPicPr>
        <xdr:cNvPr id="1739" name="Имя " descr="Descr "/>
        <xdr:cNvPicPr>
          <a:picLocks noChangeAspect="1"/>
        </xdr:cNvPicPr>
      </xdr:nvPicPr>
      <xdr:blipFill>
        <a:blip xmlns:r="http://schemas.openxmlformats.org/officeDocument/2006/relationships" r:embed="rId320"/>
        <a:stretch>
          <a:fillRect/>
        </a:stretch>
      </xdr:blipFill>
      <xdr:spPr>
        <a:xfrm>
          <a:off x="5408295" y="22398990"/>
          <a:ext cx="1332000" cy="1332000"/>
        </a:xfrm>
        <a:prstGeom prst="rect">
          <a:avLst/>
        </a:prstGeom>
        <a:ln w="9525">
          <a:solidFill>
            <a:srgbClr val="000000"/>
          </a:solidFill>
          <a:prstDash val="solid"/>
        </a:ln>
      </xdr:spPr>
    </xdr:pic>
    <xdr:clientData/>
  </xdr:twoCellAnchor>
  <xdr:twoCellAnchor>
    <xdr:from>
      <xdr:col>7</xdr:col>
      <xdr:colOff>142875</xdr:colOff>
      <xdr:row>46</xdr:row>
      <xdr:rowOff>95250</xdr:rowOff>
    </xdr:from>
    <xdr:to>
      <xdr:col>7</xdr:col>
      <xdr:colOff>1474875</xdr:colOff>
      <xdr:row>46</xdr:row>
      <xdr:rowOff>1427250</xdr:rowOff>
    </xdr:to>
    <xdr:pic>
      <xdr:nvPicPr>
        <xdr:cNvPr id="1740" name="Имя " descr="Descr "/>
        <xdr:cNvPicPr>
          <a:picLocks noChangeAspect="1"/>
        </xdr:cNvPicPr>
      </xdr:nvPicPr>
      <xdr:blipFill>
        <a:blip xmlns:r="http://schemas.openxmlformats.org/officeDocument/2006/relationships" r:embed="rId321"/>
        <a:stretch>
          <a:fillRect/>
        </a:stretch>
      </xdr:blipFill>
      <xdr:spPr>
        <a:xfrm>
          <a:off x="5408295" y="23922990"/>
          <a:ext cx="1332000" cy="1332000"/>
        </a:xfrm>
        <a:prstGeom prst="rect">
          <a:avLst/>
        </a:prstGeom>
        <a:ln w="9525">
          <a:solidFill>
            <a:srgbClr val="000000"/>
          </a:solidFill>
          <a:prstDash val="solid"/>
        </a:ln>
      </xdr:spPr>
    </xdr:pic>
    <xdr:clientData/>
  </xdr:twoCellAnchor>
  <xdr:twoCellAnchor>
    <xdr:from>
      <xdr:col>7</xdr:col>
      <xdr:colOff>142875</xdr:colOff>
      <xdr:row>47</xdr:row>
      <xdr:rowOff>95250</xdr:rowOff>
    </xdr:from>
    <xdr:to>
      <xdr:col>7</xdr:col>
      <xdr:colOff>1474875</xdr:colOff>
      <xdr:row>47</xdr:row>
      <xdr:rowOff>1427250</xdr:rowOff>
    </xdr:to>
    <xdr:pic>
      <xdr:nvPicPr>
        <xdr:cNvPr id="1741" name="Имя " descr="Descr "/>
        <xdr:cNvPicPr>
          <a:picLocks noChangeAspect="1"/>
        </xdr:cNvPicPr>
      </xdr:nvPicPr>
      <xdr:blipFill>
        <a:blip xmlns:r="http://schemas.openxmlformats.org/officeDocument/2006/relationships" r:embed="rId322"/>
        <a:stretch>
          <a:fillRect/>
        </a:stretch>
      </xdr:blipFill>
      <xdr:spPr>
        <a:xfrm>
          <a:off x="5408295" y="25446990"/>
          <a:ext cx="1332000" cy="1332000"/>
        </a:xfrm>
        <a:prstGeom prst="rect">
          <a:avLst/>
        </a:prstGeom>
        <a:ln w="9525">
          <a:solidFill>
            <a:srgbClr val="000000"/>
          </a:solidFill>
          <a:prstDash val="solid"/>
        </a:ln>
      </xdr:spPr>
    </xdr:pic>
    <xdr:clientData/>
  </xdr:twoCellAnchor>
  <xdr:twoCellAnchor>
    <xdr:from>
      <xdr:col>7</xdr:col>
      <xdr:colOff>142875</xdr:colOff>
      <xdr:row>48</xdr:row>
      <xdr:rowOff>95250</xdr:rowOff>
    </xdr:from>
    <xdr:to>
      <xdr:col>7</xdr:col>
      <xdr:colOff>1474875</xdr:colOff>
      <xdr:row>48</xdr:row>
      <xdr:rowOff>1427250</xdr:rowOff>
    </xdr:to>
    <xdr:pic>
      <xdr:nvPicPr>
        <xdr:cNvPr id="1743" name="Имя " descr="Descr "/>
        <xdr:cNvPicPr>
          <a:picLocks noChangeAspect="1"/>
        </xdr:cNvPicPr>
      </xdr:nvPicPr>
      <xdr:blipFill>
        <a:blip xmlns:r="http://schemas.openxmlformats.org/officeDocument/2006/relationships" r:embed="rId323"/>
        <a:stretch>
          <a:fillRect/>
        </a:stretch>
      </xdr:blipFill>
      <xdr:spPr>
        <a:xfrm>
          <a:off x="5408295" y="28494990"/>
          <a:ext cx="1332000" cy="1332000"/>
        </a:xfrm>
        <a:prstGeom prst="rect">
          <a:avLst/>
        </a:prstGeom>
        <a:ln w="9525">
          <a:solidFill>
            <a:srgbClr val="000000"/>
          </a:solidFill>
          <a:prstDash val="solid"/>
        </a:ln>
      </xdr:spPr>
    </xdr:pic>
    <xdr:clientData/>
  </xdr:twoCellAnchor>
  <xdr:twoCellAnchor>
    <xdr:from>
      <xdr:col>7</xdr:col>
      <xdr:colOff>142875</xdr:colOff>
      <xdr:row>49</xdr:row>
      <xdr:rowOff>95250</xdr:rowOff>
    </xdr:from>
    <xdr:to>
      <xdr:col>7</xdr:col>
      <xdr:colOff>1474875</xdr:colOff>
      <xdr:row>49</xdr:row>
      <xdr:rowOff>1427250</xdr:rowOff>
    </xdr:to>
    <xdr:pic>
      <xdr:nvPicPr>
        <xdr:cNvPr id="1744" name="Имя " descr="Descr "/>
        <xdr:cNvPicPr>
          <a:picLocks noChangeAspect="1"/>
        </xdr:cNvPicPr>
      </xdr:nvPicPr>
      <xdr:blipFill>
        <a:blip xmlns:r="http://schemas.openxmlformats.org/officeDocument/2006/relationships" r:embed="rId324"/>
        <a:stretch>
          <a:fillRect/>
        </a:stretch>
      </xdr:blipFill>
      <xdr:spPr>
        <a:xfrm>
          <a:off x="5408295" y="30018990"/>
          <a:ext cx="1332000" cy="1332000"/>
        </a:xfrm>
        <a:prstGeom prst="rect">
          <a:avLst/>
        </a:prstGeom>
        <a:ln w="9525">
          <a:solidFill>
            <a:srgbClr val="000000"/>
          </a:solidFill>
          <a:prstDash val="solid"/>
        </a:ln>
      </xdr:spPr>
    </xdr:pic>
    <xdr:clientData/>
  </xdr:twoCellAnchor>
  <xdr:twoCellAnchor>
    <xdr:from>
      <xdr:col>7</xdr:col>
      <xdr:colOff>142875</xdr:colOff>
      <xdr:row>50</xdr:row>
      <xdr:rowOff>95250</xdr:rowOff>
    </xdr:from>
    <xdr:to>
      <xdr:col>7</xdr:col>
      <xdr:colOff>1474875</xdr:colOff>
      <xdr:row>50</xdr:row>
      <xdr:rowOff>1427250</xdr:rowOff>
    </xdr:to>
    <xdr:pic>
      <xdr:nvPicPr>
        <xdr:cNvPr id="1756" name="Имя " descr="Descr "/>
        <xdr:cNvPicPr>
          <a:picLocks noChangeAspect="1"/>
        </xdr:cNvPicPr>
      </xdr:nvPicPr>
      <xdr:blipFill>
        <a:blip xmlns:r="http://schemas.openxmlformats.org/officeDocument/2006/relationships" r:embed="rId325"/>
        <a:stretch>
          <a:fillRect/>
        </a:stretch>
      </xdr:blipFill>
      <xdr:spPr>
        <a:xfrm>
          <a:off x="5408295" y="48306990"/>
          <a:ext cx="1332000" cy="1332000"/>
        </a:xfrm>
        <a:prstGeom prst="rect">
          <a:avLst/>
        </a:prstGeom>
        <a:ln w="9525">
          <a:solidFill>
            <a:srgbClr val="000000"/>
          </a:solidFill>
          <a:prstDash val="solid"/>
        </a:ln>
      </xdr:spPr>
    </xdr:pic>
    <xdr:clientData/>
  </xdr:twoCellAnchor>
  <xdr:twoCellAnchor>
    <xdr:from>
      <xdr:col>7</xdr:col>
      <xdr:colOff>142875</xdr:colOff>
      <xdr:row>51</xdr:row>
      <xdr:rowOff>95250</xdr:rowOff>
    </xdr:from>
    <xdr:to>
      <xdr:col>7</xdr:col>
      <xdr:colOff>1474875</xdr:colOff>
      <xdr:row>51</xdr:row>
      <xdr:rowOff>1427250</xdr:rowOff>
    </xdr:to>
    <xdr:pic>
      <xdr:nvPicPr>
        <xdr:cNvPr id="1758" name="Имя " descr="Descr "/>
        <xdr:cNvPicPr>
          <a:picLocks noChangeAspect="1"/>
        </xdr:cNvPicPr>
      </xdr:nvPicPr>
      <xdr:blipFill>
        <a:blip xmlns:r="http://schemas.openxmlformats.org/officeDocument/2006/relationships" r:embed="rId326"/>
        <a:stretch>
          <a:fillRect/>
        </a:stretch>
      </xdr:blipFill>
      <xdr:spPr>
        <a:xfrm>
          <a:off x="5408295" y="51354990"/>
          <a:ext cx="1332000" cy="1332000"/>
        </a:xfrm>
        <a:prstGeom prst="rect">
          <a:avLst/>
        </a:prstGeom>
        <a:ln w="9525">
          <a:solidFill>
            <a:srgbClr val="000000"/>
          </a:solidFill>
          <a:prstDash val="solid"/>
        </a:ln>
      </xdr:spPr>
    </xdr:pic>
    <xdr:clientData/>
  </xdr:twoCellAnchor>
  <xdr:twoCellAnchor>
    <xdr:from>
      <xdr:col>7</xdr:col>
      <xdr:colOff>142875</xdr:colOff>
      <xdr:row>52</xdr:row>
      <xdr:rowOff>95250</xdr:rowOff>
    </xdr:from>
    <xdr:to>
      <xdr:col>7</xdr:col>
      <xdr:colOff>1474875</xdr:colOff>
      <xdr:row>52</xdr:row>
      <xdr:rowOff>1427250</xdr:rowOff>
    </xdr:to>
    <xdr:pic>
      <xdr:nvPicPr>
        <xdr:cNvPr id="1773" name="Имя " descr="Descr "/>
        <xdr:cNvPicPr>
          <a:picLocks noChangeAspect="1"/>
        </xdr:cNvPicPr>
      </xdr:nvPicPr>
      <xdr:blipFill>
        <a:blip xmlns:r="http://schemas.openxmlformats.org/officeDocument/2006/relationships" r:embed="rId327"/>
        <a:stretch>
          <a:fillRect/>
        </a:stretch>
      </xdr:blipFill>
      <xdr:spPr>
        <a:xfrm>
          <a:off x="5408295" y="74214990"/>
          <a:ext cx="1332000" cy="1332000"/>
        </a:xfrm>
        <a:prstGeom prst="rect">
          <a:avLst/>
        </a:prstGeom>
        <a:ln w="9525">
          <a:solidFill>
            <a:srgbClr val="000000"/>
          </a:solidFill>
          <a:prstDash val="solid"/>
        </a:ln>
      </xdr:spPr>
    </xdr:pic>
    <xdr:clientData/>
  </xdr:twoCellAnchor>
  <xdr:twoCellAnchor>
    <xdr:from>
      <xdr:col>7</xdr:col>
      <xdr:colOff>123825</xdr:colOff>
      <xdr:row>17</xdr:row>
      <xdr:rowOff>95250</xdr:rowOff>
    </xdr:from>
    <xdr:to>
      <xdr:col>7</xdr:col>
      <xdr:colOff>1455825</xdr:colOff>
      <xdr:row>17</xdr:row>
      <xdr:rowOff>1427250</xdr:rowOff>
    </xdr:to>
    <xdr:pic>
      <xdr:nvPicPr>
        <xdr:cNvPr id="1775" name="Имя " descr="Descr "/>
        <xdr:cNvPicPr>
          <a:picLocks noChangeAspect="1"/>
        </xdr:cNvPicPr>
      </xdr:nvPicPr>
      <xdr:blipFill>
        <a:blip xmlns:r="http://schemas.openxmlformats.org/officeDocument/2006/relationships" r:embed="rId328"/>
        <a:stretch>
          <a:fillRect/>
        </a:stretch>
      </xdr:blipFill>
      <xdr:spPr>
        <a:xfrm>
          <a:off x="5389245" y="4110990"/>
          <a:ext cx="1332000" cy="1332000"/>
        </a:xfrm>
        <a:prstGeom prst="rect">
          <a:avLst/>
        </a:prstGeom>
        <a:ln w="9525">
          <a:solidFill>
            <a:srgbClr val="000000"/>
          </a:solidFill>
          <a:prstDash val="solid"/>
        </a:ln>
      </xdr:spPr>
    </xdr:pic>
    <xdr:clientData/>
  </xdr:twoCellAnchor>
  <xdr:twoCellAnchor>
    <xdr:from>
      <xdr:col>7</xdr:col>
      <xdr:colOff>123825</xdr:colOff>
      <xdr:row>18</xdr:row>
      <xdr:rowOff>95250</xdr:rowOff>
    </xdr:from>
    <xdr:to>
      <xdr:col>7</xdr:col>
      <xdr:colOff>1455825</xdr:colOff>
      <xdr:row>18</xdr:row>
      <xdr:rowOff>1427250</xdr:rowOff>
    </xdr:to>
    <xdr:pic>
      <xdr:nvPicPr>
        <xdr:cNvPr id="1777" name="Имя " descr="Descr "/>
        <xdr:cNvPicPr>
          <a:picLocks noChangeAspect="1"/>
        </xdr:cNvPicPr>
      </xdr:nvPicPr>
      <xdr:blipFill>
        <a:blip xmlns:r="http://schemas.openxmlformats.org/officeDocument/2006/relationships" r:embed="rId329"/>
        <a:stretch>
          <a:fillRect/>
        </a:stretch>
      </xdr:blipFill>
      <xdr:spPr>
        <a:xfrm>
          <a:off x="5389245" y="7158990"/>
          <a:ext cx="1332000" cy="1332000"/>
        </a:xfrm>
        <a:prstGeom prst="rect">
          <a:avLst/>
        </a:prstGeom>
        <a:ln w="9525">
          <a:solidFill>
            <a:srgbClr val="000000"/>
          </a:solidFill>
          <a:prstDash val="solid"/>
        </a:ln>
      </xdr:spPr>
    </xdr:pic>
    <xdr:clientData/>
  </xdr:twoCellAnchor>
  <xdr:twoCellAnchor>
    <xdr:from>
      <xdr:col>7</xdr:col>
      <xdr:colOff>123825</xdr:colOff>
      <xdr:row>19</xdr:row>
      <xdr:rowOff>95250</xdr:rowOff>
    </xdr:from>
    <xdr:to>
      <xdr:col>7</xdr:col>
      <xdr:colOff>1455825</xdr:colOff>
      <xdr:row>19</xdr:row>
      <xdr:rowOff>1427250</xdr:rowOff>
    </xdr:to>
    <xdr:pic>
      <xdr:nvPicPr>
        <xdr:cNvPr id="1781" name="Имя " descr="Descr "/>
        <xdr:cNvPicPr>
          <a:picLocks noChangeAspect="1"/>
        </xdr:cNvPicPr>
      </xdr:nvPicPr>
      <xdr:blipFill>
        <a:blip xmlns:r="http://schemas.openxmlformats.org/officeDocument/2006/relationships" r:embed="rId330"/>
        <a:stretch>
          <a:fillRect/>
        </a:stretch>
      </xdr:blipFill>
      <xdr:spPr>
        <a:xfrm>
          <a:off x="5389245" y="13254990"/>
          <a:ext cx="1332000" cy="1332000"/>
        </a:xfrm>
        <a:prstGeom prst="rect">
          <a:avLst/>
        </a:prstGeom>
        <a:ln w="9525">
          <a:solidFill>
            <a:srgbClr val="000000"/>
          </a:solidFill>
          <a:prstDash val="solid"/>
        </a:ln>
      </xdr:spPr>
    </xdr:pic>
    <xdr:clientData/>
  </xdr:twoCellAnchor>
  <xdr:twoCellAnchor>
    <xdr:from>
      <xdr:col>7</xdr:col>
      <xdr:colOff>123825</xdr:colOff>
      <xdr:row>20</xdr:row>
      <xdr:rowOff>95250</xdr:rowOff>
    </xdr:from>
    <xdr:to>
      <xdr:col>7</xdr:col>
      <xdr:colOff>1455825</xdr:colOff>
      <xdr:row>20</xdr:row>
      <xdr:rowOff>1427250</xdr:rowOff>
    </xdr:to>
    <xdr:pic>
      <xdr:nvPicPr>
        <xdr:cNvPr id="1782" name="Имя " descr="Descr "/>
        <xdr:cNvPicPr>
          <a:picLocks noChangeAspect="1"/>
        </xdr:cNvPicPr>
      </xdr:nvPicPr>
      <xdr:blipFill>
        <a:blip xmlns:r="http://schemas.openxmlformats.org/officeDocument/2006/relationships" r:embed="rId330"/>
        <a:stretch>
          <a:fillRect/>
        </a:stretch>
      </xdr:blipFill>
      <xdr:spPr>
        <a:xfrm>
          <a:off x="5389245" y="14778990"/>
          <a:ext cx="1332000" cy="1332000"/>
        </a:xfrm>
        <a:prstGeom prst="rect">
          <a:avLst/>
        </a:prstGeom>
        <a:ln w="9525">
          <a:solidFill>
            <a:srgbClr val="000000"/>
          </a:solidFill>
          <a:prstDash val="solid"/>
        </a:ln>
      </xdr:spPr>
    </xdr:pic>
    <xdr:clientData/>
  </xdr:twoCellAnchor>
  <xdr:twoCellAnchor>
    <xdr:from>
      <xdr:col>7</xdr:col>
      <xdr:colOff>123825</xdr:colOff>
      <xdr:row>21</xdr:row>
      <xdr:rowOff>95250</xdr:rowOff>
    </xdr:from>
    <xdr:to>
      <xdr:col>7</xdr:col>
      <xdr:colOff>1455825</xdr:colOff>
      <xdr:row>21</xdr:row>
      <xdr:rowOff>1427250</xdr:rowOff>
    </xdr:to>
    <xdr:pic>
      <xdr:nvPicPr>
        <xdr:cNvPr id="1785" name="Имя " descr="Descr "/>
        <xdr:cNvPicPr>
          <a:picLocks noChangeAspect="1"/>
        </xdr:cNvPicPr>
      </xdr:nvPicPr>
      <xdr:blipFill>
        <a:blip xmlns:r="http://schemas.openxmlformats.org/officeDocument/2006/relationships" r:embed="rId331"/>
        <a:stretch>
          <a:fillRect/>
        </a:stretch>
      </xdr:blipFill>
      <xdr:spPr>
        <a:xfrm>
          <a:off x="5389245" y="19350990"/>
          <a:ext cx="1332000" cy="1332000"/>
        </a:xfrm>
        <a:prstGeom prst="rect">
          <a:avLst/>
        </a:prstGeom>
        <a:ln w="9525">
          <a:solidFill>
            <a:srgbClr val="000000"/>
          </a:solidFill>
          <a:prstDash val="solid"/>
        </a:ln>
      </xdr:spPr>
    </xdr:pic>
    <xdr:clientData/>
  </xdr:twoCellAnchor>
  <xdr:twoCellAnchor>
    <xdr:from>
      <xdr:col>7</xdr:col>
      <xdr:colOff>123825</xdr:colOff>
      <xdr:row>22</xdr:row>
      <xdr:rowOff>95250</xdr:rowOff>
    </xdr:from>
    <xdr:to>
      <xdr:col>7</xdr:col>
      <xdr:colOff>1455825</xdr:colOff>
      <xdr:row>22</xdr:row>
      <xdr:rowOff>1427250</xdr:rowOff>
    </xdr:to>
    <xdr:pic>
      <xdr:nvPicPr>
        <xdr:cNvPr id="1786" name="Имя " descr="Descr "/>
        <xdr:cNvPicPr>
          <a:picLocks noChangeAspect="1"/>
        </xdr:cNvPicPr>
      </xdr:nvPicPr>
      <xdr:blipFill>
        <a:blip xmlns:r="http://schemas.openxmlformats.org/officeDocument/2006/relationships" r:embed="rId332"/>
        <a:stretch>
          <a:fillRect/>
        </a:stretch>
      </xdr:blipFill>
      <xdr:spPr>
        <a:xfrm>
          <a:off x="5389245" y="20874990"/>
          <a:ext cx="1332000" cy="1332000"/>
        </a:xfrm>
        <a:prstGeom prst="rect">
          <a:avLst/>
        </a:prstGeom>
        <a:ln w="9525">
          <a:solidFill>
            <a:srgbClr val="000000"/>
          </a:solidFill>
          <a:prstDash val="solid"/>
        </a:ln>
      </xdr:spPr>
    </xdr:pic>
    <xdr:clientData/>
  </xdr:twoCellAnchor>
  <xdr:twoCellAnchor>
    <xdr:from>
      <xdr:col>7</xdr:col>
      <xdr:colOff>123825</xdr:colOff>
      <xdr:row>23</xdr:row>
      <xdr:rowOff>95250</xdr:rowOff>
    </xdr:from>
    <xdr:to>
      <xdr:col>7</xdr:col>
      <xdr:colOff>1455825</xdr:colOff>
      <xdr:row>23</xdr:row>
      <xdr:rowOff>1427250</xdr:rowOff>
    </xdr:to>
    <xdr:pic>
      <xdr:nvPicPr>
        <xdr:cNvPr id="1788" name="Имя " descr="Descr "/>
        <xdr:cNvPicPr>
          <a:picLocks noChangeAspect="1"/>
        </xdr:cNvPicPr>
      </xdr:nvPicPr>
      <xdr:blipFill>
        <a:blip xmlns:r="http://schemas.openxmlformats.org/officeDocument/2006/relationships" r:embed="rId333"/>
        <a:stretch>
          <a:fillRect/>
        </a:stretch>
      </xdr:blipFill>
      <xdr:spPr>
        <a:xfrm>
          <a:off x="5389245" y="23922990"/>
          <a:ext cx="1332000" cy="1332000"/>
        </a:xfrm>
        <a:prstGeom prst="rect">
          <a:avLst/>
        </a:prstGeom>
        <a:ln w="9525">
          <a:solidFill>
            <a:srgbClr val="000000"/>
          </a:solidFill>
          <a:prstDash val="solid"/>
        </a:ln>
      </xdr:spPr>
    </xdr:pic>
    <xdr:clientData/>
  </xdr:twoCellAnchor>
  <xdr:twoCellAnchor>
    <xdr:from>
      <xdr:col>7</xdr:col>
      <xdr:colOff>123825</xdr:colOff>
      <xdr:row>24</xdr:row>
      <xdr:rowOff>95250</xdr:rowOff>
    </xdr:from>
    <xdr:to>
      <xdr:col>7</xdr:col>
      <xdr:colOff>1455825</xdr:colOff>
      <xdr:row>24</xdr:row>
      <xdr:rowOff>1427250</xdr:rowOff>
    </xdr:to>
    <xdr:pic>
      <xdr:nvPicPr>
        <xdr:cNvPr id="1789" name="Имя " descr="Descr "/>
        <xdr:cNvPicPr>
          <a:picLocks noChangeAspect="1"/>
        </xdr:cNvPicPr>
      </xdr:nvPicPr>
      <xdr:blipFill>
        <a:blip xmlns:r="http://schemas.openxmlformats.org/officeDocument/2006/relationships" r:embed="rId334"/>
        <a:stretch>
          <a:fillRect/>
        </a:stretch>
      </xdr:blipFill>
      <xdr:spPr>
        <a:xfrm>
          <a:off x="5389245" y="25446990"/>
          <a:ext cx="1332000" cy="1332000"/>
        </a:xfrm>
        <a:prstGeom prst="rect">
          <a:avLst/>
        </a:prstGeom>
        <a:ln w="9525">
          <a:solidFill>
            <a:srgbClr val="000000"/>
          </a:solidFill>
          <a:prstDash val="solid"/>
        </a:ln>
      </xdr:spPr>
    </xdr:pic>
    <xdr:clientData/>
  </xdr:twoCellAnchor>
  <xdr:twoCellAnchor>
    <xdr:from>
      <xdr:col>7</xdr:col>
      <xdr:colOff>123825</xdr:colOff>
      <xdr:row>25</xdr:row>
      <xdr:rowOff>95250</xdr:rowOff>
    </xdr:from>
    <xdr:to>
      <xdr:col>7</xdr:col>
      <xdr:colOff>1455825</xdr:colOff>
      <xdr:row>25</xdr:row>
      <xdr:rowOff>1427250</xdr:rowOff>
    </xdr:to>
    <xdr:pic>
      <xdr:nvPicPr>
        <xdr:cNvPr id="1790" name="Имя " descr="Descr "/>
        <xdr:cNvPicPr>
          <a:picLocks noChangeAspect="1"/>
        </xdr:cNvPicPr>
      </xdr:nvPicPr>
      <xdr:blipFill>
        <a:blip xmlns:r="http://schemas.openxmlformats.org/officeDocument/2006/relationships" r:embed="rId335"/>
        <a:stretch>
          <a:fillRect/>
        </a:stretch>
      </xdr:blipFill>
      <xdr:spPr>
        <a:xfrm>
          <a:off x="5389245" y="26970990"/>
          <a:ext cx="1332000" cy="1332000"/>
        </a:xfrm>
        <a:prstGeom prst="rect">
          <a:avLst/>
        </a:prstGeom>
        <a:ln w="9525">
          <a:solidFill>
            <a:srgbClr val="000000"/>
          </a:solidFill>
          <a:prstDash val="solid"/>
        </a:ln>
      </xdr:spPr>
    </xdr:pic>
    <xdr:clientData/>
  </xdr:twoCellAnchor>
  <xdr:twoCellAnchor>
    <xdr:from>
      <xdr:col>7</xdr:col>
      <xdr:colOff>123825</xdr:colOff>
      <xdr:row>26</xdr:row>
      <xdr:rowOff>95250</xdr:rowOff>
    </xdr:from>
    <xdr:to>
      <xdr:col>7</xdr:col>
      <xdr:colOff>1455825</xdr:colOff>
      <xdr:row>26</xdr:row>
      <xdr:rowOff>1427250</xdr:rowOff>
    </xdr:to>
    <xdr:pic>
      <xdr:nvPicPr>
        <xdr:cNvPr id="1796" name="Имя " descr="Descr "/>
        <xdr:cNvPicPr>
          <a:picLocks noChangeAspect="1"/>
        </xdr:cNvPicPr>
      </xdr:nvPicPr>
      <xdr:blipFill>
        <a:blip xmlns:r="http://schemas.openxmlformats.org/officeDocument/2006/relationships" r:embed="rId336"/>
        <a:stretch>
          <a:fillRect/>
        </a:stretch>
      </xdr:blipFill>
      <xdr:spPr>
        <a:xfrm>
          <a:off x="5389245" y="36114990"/>
          <a:ext cx="1332000" cy="1332000"/>
        </a:xfrm>
        <a:prstGeom prst="rect">
          <a:avLst/>
        </a:prstGeom>
        <a:ln w="9525">
          <a:solidFill>
            <a:srgbClr val="000000"/>
          </a:solidFill>
          <a:prstDash val="solid"/>
        </a:ln>
      </xdr:spPr>
    </xdr:pic>
    <xdr:clientData/>
  </xdr:twoCellAnchor>
  <xdr:twoCellAnchor>
    <xdr:from>
      <xdr:col>7</xdr:col>
      <xdr:colOff>123825</xdr:colOff>
      <xdr:row>27</xdr:row>
      <xdr:rowOff>95250</xdr:rowOff>
    </xdr:from>
    <xdr:to>
      <xdr:col>7</xdr:col>
      <xdr:colOff>1455825</xdr:colOff>
      <xdr:row>27</xdr:row>
      <xdr:rowOff>1427250</xdr:rowOff>
    </xdr:to>
    <xdr:pic>
      <xdr:nvPicPr>
        <xdr:cNvPr id="1797" name="Имя " descr="Descr "/>
        <xdr:cNvPicPr>
          <a:picLocks noChangeAspect="1"/>
        </xdr:cNvPicPr>
      </xdr:nvPicPr>
      <xdr:blipFill>
        <a:blip xmlns:r="http://schemas.openxmlformats.org/officeDocument/2006/relationships" r:embed="rId337"/>
        <a:stretch>
          <a:fillRect/>
        </a:stretch>
      </xdr:blipFill>
      <xdr:spPr>
        <a:xfrm>
          <a:off x="5389245" y="37638990"/>
          <a:ext cx="1332000" cy="1332000"/>
        </a:xfrm>
        <a:prstGeom prst="rect">
          <a:avLst/>
        </a:prstGeom>
        <a:ln w="9525">
          <a:solidFill>
            <a:srgbClr val="000000"/>
          </a:solidFill>
          <a:prstDash val="solid"/>
        </a:ln>
      </xdr:spPr>
    </xdr:pic>
    <xdr:clientData/>
  </xdr:twoCellAnchor>
  <xdr:twoCellAnchor>
    <xdr:from>
      <xdr:col>7</xdr:col>
      <xdr:colOff>123825</xdr:colOff>
      <xdr:row>28</xdr:row>
      <xdr:rowOff>95250</xdr:rowOff>
    </xdr:from>
    <xdr:to>
      <xdr:col>7</xdr:col>
      <xdr:colOff>1455825</xdr:colOff>
      <xdr:row>28</xdr:row>
      <xdr:rowOff>1427250</xdr:rowOff>
    </xdr:to>
    <xdr:pic>
      <xdr:nvPicPr>
        <xdr:cNvPr id="1798" name="Имя " descr="Descr "/>
        <xdr:cNvPicPr>
          <a:picLocks noChangeAspect="1"/>
        </xdr:cNvPicPr>
      </xdr:nvPicPr>
      <xdr:blipFill>
        <a:blip xmlns:r="http://schemas.openxmlformats.org/officeDocument/2006/relationships" r:embed="rId338"/>
        <a:stretch>
          <a:fillRect/>
        </a:stretch>
      </xdr:blipFill>
      <xdr:spPr>
        <a:xfrm>
          <a:off x="5389245" y="39162990"/>
          <a:ext cx="1332000" cy="1332000"/>
        </a:xfrm>
        <a:prstGeom prst="rect">
          <a:avLst/>
        </a:prstGeom>
        <a:ln w="9525">
          <a:solidFill>
            <a:srgbClr val="000000"/>
          </a:solidFill>
          <a:prstDash val="solid"/>
        </a:ln>
      </xdr:spPr>
    </xdr:pic>
    <xdr:clientData/>
  </xdr:twoCellAnchor>
  <xdr:twoCellAnchor>
    <xdr:from>
      <xdr:col>7</xdr:col>
      <xdr:colOff>123825</xdr:colOff>
      <xdr:row>29</xdr:row>
      <xdr:rowOff>95250</xdr:rowOff>
    </xdr:from>
    <xdr:to>
      <xdr:col>7</xdr:col>
      <xdr:colOff>1455825</xdr:colOff>
      <xdr:row>29</xdr:row>
      <xdr:rowOff>1427250</xdr:rowOff>
    </xdr:to>
    <xdr:pic>
      <xdr:nvPicPr>
        <xdr:cNvPr id="1799" name="Имя " descr="Descr "/>
        <xdr:cNvPicPr>
          <a:picLocks noChangeAspect="1"/>
        </xdr:cNvPicPr>
      </xdr:nvPicPr>
      <xdr:blipFill>
        <a:blip xmlns:r="http://schemas.openxmlformats.org/officeDocument/2006/relationships" r:embed="rId339"/>
        <a:stretch>
          <a:fillRect/>
        </a:stretch>
      </xdr:blipFill>
      <xdr:spPr>
        <a:xfrm>
          <a:off x="5389245" y="40686990"/>
          <a:ext cx="1332000" cy="1332000"/>
        </a:xfrm>
        <a:prstGeom prst="rect">
          <a:avLst/>
        </a:prstGeom>
        <a:ln w="9525">
          <a:solidFill>
            <a:srgbClr val="000000"/>
          </a:solidFill>
          <a:prstDash val="solid"/>
        </a:ln>
      </xdr:spPr>
    </xdr:pic>
    <xdr:clientData/>
  </xdr:twoCellAnchor>
  <xdr:twoCellAnchor>
    <xdr:from>
      <xdr:col>7</xdr:col>
      <xdr:colOff>123825</xdr:colOff>
      <xdr:row>30</xdr:row>
      <xdr:rowOff>95250</xdr:rowOff>
    </xdr:from>
    <xdr:to>
      <xdr:col>7</xdr:col>
      <xdr:colOff>1455825</xdr:colOff>
      <xdr:row>30</xdr:row>
      <xdr:rowOff>1427250</xdr:rowOff>
    </xdr:to>
    <xdr:pic>
      <xdr:nvPicPr>
        <xdr:cNvPr id="1801" name="Имя " descr="Descr "/>
        <xdr:cNvPicPr>
          <a:picLocks noChangeAspect="1"/>
        </xdr:cNvPicPr>
      </xdr:nvPicPr>
      <xdr:blipFill>
        <a:blip xmlns:r="http://schemas.openxmlformats.org/officeDocument/2006/relationships" r:embed="rId340"/>
        <a:stretch>
          <a:fillRect/>
        </a:stretch>
      </xdr:blipFill>
      <xdr:spPr>
        <a:xfrm>
          <a:off x="5389245" y="43734990"/>
          <a:ext cx="1332000" cy="1332000"/>
        </a:xfrm>
        <a:prstGeom prst="rect">
          <a:avLst/>
        </a:prstGeom>
        <a:ln w="9525">
          <a:solidFill>
            <a:srgbClr val="000000"/>
          </a:solidFill>
          <a:prstDash val="solid"/>
        </a:ln>
      </xdr:spPr>
    </xdr:pic>
    <xdr:clientData/>
  </xdr:twoCellAnchor>
  <xdr:twoCellAnchor>
    <xdr:from>
      <xdr:col>7</xdr:col>
      <xdr:colOff>123825</xdr:colOff>
      <xdr:row>31</xdr:row>
      <xdr:rowOff>95250</xdr:rowOff>
    </xdr:from>
    <xdr:to>
      <xdr:col>7</xdr:col>
      <xdr:colOff>1455825</xdr:colOff>
      <xdr:row>31</xdr:row>
      <xdr:rowOff>1427250</xdr:rowOff>
    </xdr:to>
    <xdr:pic>
      <xdr:nvPicPr>
        <xdr:cNvPr id="1805" name="Имя " descr="Descr "/>
        <xdr:cNvPicPr>
          <a:picLocks noChangeAspect="1"/>
        </xdr:cNvPicPr>
      </xdr:nvPicPr>
      <xdr:blipFill>
        <a:blip xmlns:r="http://schemas.openxmlformats.org/officeDocument/2006/relationships" r:embed="rId341"/>
        <a:stretch>
          <a:fillRect/>
        </a:stretch>
      </xdr:blipFill>
      <xdr:spPr>
        <a:xfrm>
          <a:off x="5389245" y="49830990"/>
          <a:ext cx="1332000" cy="1332000"/>
        </a:xfrm>
        <a:prstGeom prst="rect">
          <a:avLst/>
        </a:prstGeom>
        <a:ln w="9525">
          <a:solidFill>
            <a:srgbClr val="000000"/>
          </a:solidFill>
          <a:prstDash val="solid"/>
        </a:ln>
      </xdr:spPr>
    </xdr:pic>
    <xdr:clientData/>
  </xdr:twoCellAnchor>
  <xdr:twoCellAnchor>
    <xdr:from>
      <xdr:col>7</xdr:col>
      <xdr:colOff>123825</xdr:colOff>
      <xdr:row>32</xdr:row>
      <xdr:rowOff>95250</xdr:rowOff>
    </xdr:from>
    <xdr:to>
      <xdr:col>7</xdr:col>
      <xdr:colOff>1455825</xdr:colOff>
      <xdr:row>32</xdr:row>
      <xdr:rowOff>1427250</xdr:rowOff>
    </xdr:to>
    <xdr:pic>
      <xdr:nvPicPr>
        <xdr:cNvPr id="1806" name="Имя " descr="Descr "/>
        <xdr:cNvPicPr>
          <a:picLocks noChangeAspect="1"/>
        </xdr:cNvPicPr>
      </xdr:nvPicPr>
      <xdr:blipFill>
        <a:blip xmlns:r="http://schemas.openxmlformats.org/officeDocument/2006/relationships" r:embed="rId342"/>
        <a:stretch>
          <a:fillRect/>
        </a:stretch>
      </xdr:blipFill>
      <xdr:spPr>
        <a:xfrm>
          <a:off x="5389245" y="51354990"/>
          <a:ext cx="1332000" cy="1332000"/>
        </a:xfrm>
        <a:prstGeom prst="rect">
          <a:avLst/>
        </a:prstGeom>
        <a:ln w="9525">
          <a:solidFill>
            <a:srgbClr val="000000"/>
          </a:solidFill>
          <a:prstDash val="solid"/>
        </a:ln>
      </xdr:spPr>
    </xdr:pic>
    <xdr:clientData/>
  </xdr:twoCellAnchor>
  <xdr:twoCellAnchor>
    <xdr:from>
      <xdr:col>7</xdr:col>
      <xdr:colOff>123825</xdr:colOff>
      <xdr:row>33</xdr:row>
      <xdr:rowOff>95250</xdr:rowOff>
    </xdr:from>
    <xdr:to>
      <xdr:col>7</xdr:col>
      <xdr:colOff>1455825</xdr:colOff>
      <xdr:row>33</xdr:row>
      <xdr:rowOff>1427250</xdr:rowOff>
    </xdr:to>
    <xdr:pic>
      <xdr:nvPicPr>
        <xdr:cNvPr id="1809" name="Имя " descr="Descr "/>
        <xdr:cNvPicPr>
          <a:picLocks noChangeAspect="1"/>
        </xdr:cNvPicPr>
      </xdr:nvPicPr>
      <xdr:blipFill>
        <a:blip xmlns:r="http://schemas.openxmlformats.org/officeDocument/2006/relationships" r:embed="rId343"/>
        <a:stretch>
          <a:fillRect/>
        </a:stretch>
      </xdr:blipFill>
      <xdr:spPr>
        <a:xfrm>
          <a:off x="5389245" y="55926990"/>
          <a:ext cx="1332000" cy="1332000"/>
        </a:xfrm>
        <a:prstGeom prst="rect">
          <a:avLst/>
        </a:prstGeom>
        <a:ln w="9525">
          <a:solidFill>
            <a:srgbClr val="000000"/>
          </a:solidFill>
          <a:prstDash val="solid"/>
        </a:ln>
      </xdr:spPr>
    </xdr:pic>
    <xdr:clientData/>
  </xdr:twoCellAnchor>
  <xdr:twoCellAnchor>
    <xdr:from>
      <xdr:col>7</xdr:col>
      <xdr:colOff>123825</xdr:colOff>
      <xdr:row>34</xdr:row>
      <xdr:rowOff>95250</xdr:rowOff>
    </xdr:from>
    <xdr:to>
      <xdr:col>7</xdr:col>
      <xdr:colOff>1455825</xdr:colOff>
      <xdr:row>34</xdr:row>
      <xdr:rowOff>1427250</xdr:rowOff>
    </xdr:to>
    <xdr:pic>
      <xdr:nvPicPr>
        <xdr:cNvPr id="1811" name="Имя " descr="Descr "/>
        <xdr:cNvPicPr>
          <a:picLocks noChangeAspect="1"/>
        </xdr:cNvPicPr>
      </xdr:nvPicPr>
      <xdr:blipFill>
        <a:blip xmlns:r="http://schemas.openxmlformats.org/officeDocument/2006/relationships" r:embed="rId344"/>
        <a:stretch>
          <a:fillRect/>
        </a:stretch>
      </xdr:blipFill>
      <xdr:spPr>
        <a:xfrm>
          <a:off x="5389245" y="58974990"/>
          <a:ext cx="1332000" cy="1332000"/>
        </a:xfrm>
        <a:prstGeom prst="rect">
          <a:avLst/>
        </a:prstGeom>
        <a:ln w="9525">
          <a:solidFill>
            <a:srgbClr val="000000"/>
          </a:solidFill>
          <a:prstDash val="solid"/>
        </a:ln>
      </xdr:spPr>
    </xdr:pic>
    <xdr:clientData/>
  </xdr:twoCellAnchor>
  <xdr:twoCellAnchor>
    <xdr:from>
      <xdr:col>7</xdr:col>
      <xdr:colOff>123825</xdr:colOff>
      <xdr:row>35</xdr:row>
      <xdr:rowOff>95250</xdr:rowOff>
    </xdr:from>
    <xdr:to>
      <xdr:col>7</xdr:col>
      <xdr:colOff>1455825</xdr:colOff>
      <xdr:row>35</xdr:row>
      <xdr:rowOff>1427250</xdr:rowOff>
    </xdr:to>
    <xdr:pic>
      <xdr:nvPicPr>
        <xdr:cNvPr id="1814" name="Имя " descr="Descr "/>
        <xdr:cNvPicPr>
          <a:picLocks noChangeAspect="1"/>
        </xdr:cNvPicPr>
      </xdr:nvPicPr>
      <xdr:blipFill>
        <a:blip xmlns:r="http://schemas.openxmlformats.org/officeDocument/2006/relationships" r:embed="rId345"/>
        <a:stretch>
          <a:fillRect/>
        </a:stretch>
      </xdr:blipFill>
      <xdr:spPr>
        <a:xfrm>
          <a:off x="5389245" y="63546990"/>
          <a:ext cx="1332000" cy="1332000"/>
        </a:xfrm>
        <a:prstGeom prst="rect">
          <a:avLst/>
        </a:prstGeom>
        <a:ln w="9525">
          <a:solidFill>
            <a:srgbClr val="000000"/>
          </a:solidFill>
          <a:prstDash val="solid"/>
        </a:ln>
      </xdr:spPr>
    </xdr:pic>
    <xdr:clientData/>
  </xdr:twoCellAnchor>
  <xdr:twoCellAnchor>
    <xdr:from>
      <xdr:col>7</xdr:col>
      <xdr:colOff>123825</xdr:colOff>
      <xdr:row>36</xdr:row>
      <xdr:rowOff>95250</xdr:rowOff>
    </xdr:from>
    <xdr:to>
      <xdr:col>7</xdr:col>
      <xdr:colOff>1455825</xdr:colOff>
      <xdr:row>36</xdr:row>
      <xdr:rowOff>1427250</xdr:rowOff>
    </xdr:to>
    <xdr:pic>
      <xdr:nvPicPr>
        <xdr:cNvPr id="1818" name="Имя " descr="Descr "/>
        <xdr:cNvPicPr>
          <a:picLocks noChangeAspect="1"/>
        </xdr:cNvPicPr>
      </xdr:nvPicPr>
      <xdr:blipFill>
        <a:blip xmlns:r="http://schemas.openxmlformats.org/officeDocument/2006/relationships" r:embed="rId346"/>
        <a:stretch>
          <a:fillRect/>
        </a:stretch>
      </xdr:blipFill>
      <xdr:spPr>
        <a:xfrm>
          <a:off x="5389245" y="69642990"/>
          <a:ext cx="1332000" cy="1332000"/>
        </a:xfrm>
        <a:prstGeom prst="rect">
          <a:avLst/>
        </a:prstGeom>
        <a:ln w="9525">
          <a:solidFill>
            <a:srgbClr val="000000"/>
          </a:solidFill>
          <a:prstDash val="solid"/>
        </a:ln>
      </xdr:spPr>
    </xdr:pic>
    <xdr:clientData/>
  </xdr:twoCellAnchor>
  <xdr:twoCellAnchor>
    <xdr:from>
      <xdr:col>7</xdr:col>
      <xdr:colOff>123825</xdr:colOff>
      <xdr:row>37</xdr:row>
      <xdr:rowOff>95250</xdr:rowOff>
    </xdr:from>
    <xdr:to>
      <xdr:col>7</xdr:col>
      <xdr:colOff>1455825</xdr:colOff>
      <xdr:row>37</xdr:row>
      <xdr:rowOff>1427250</xdr:rowOff>
    </xdr:to>
    <xdr:pic>
      <xdr:nvPicPr>
        <xdr:cNvPr id="1820" name="Имя " descr="Descr "/>
        <xdr:cNvPicPr>
          <a:picLocks noChangeAspect="1"/>
        </xdr:cNvPicPr>
      </xdr:nvPicPr>
      <xdr:blipFill>
        <a:blip xmlns:r="http://schemas.openxmlformats.org/officeDocument/2006/relationships" r:embed="rId347"/>
        <a:stretch>
          <a:fillRect/>
        </a:stretch>
      </xdr:blipFill>
      <xdr:spPr>
        <a:xfrm>
          <a:off x="5389245" y="72690990"/>
          <a:ext cx="1332000" cy="1332000"/>
        </a:xfrm>
        <a:prstGeom prst="rect">
          <a:avLst/>
        </a:prstGeom>
        <a:ln w="9525">
          <a:solidFill>
            <a:srgbClr val="000000"/>
          </a:solidFill>
          <a:prstDash val="solid"/>
        </a:ln>
      </xdr:spPr>
    </xdr:pic>
    <xdr:clientData/>
  </xdr:twoCellAnchor>
  <xdr:twoCellAnchor>
    <xdr:from>
      <xdr:col>7</xdr:col>
      <xdr:colOff>123825</xdr:colOff>
      <xdr:row>38</xdr:row>
      <xdr:rowOff>95250</xdr:rowOff>
    </xdr:from>
    <xdr:to>
      <xdr:col>7</xdr:col>
      <xdr:colOff>1455825</xdr:colOff>
      <xdr:row>38</xdr:row>
      <xdr:rowOff>1427250</xdr:rowOff>
    </xdr:to>
    <xdr:pic>
      <xdr:nvPicPr>
        <xdr:cNvPr id="1821" name="Имя " descr="Descr "/>
        <xdr:cNvPicPr>
          <a:picLocks noChangeAspect="1"/>
        </xdr:cNvPicPr>
      </xdr:nvPicPr>
      <xdr:blipFill>
        <a:blip xmlns:r="http://schemas.openxmlformats.org/officeDocument/2006/relationships" r:embed="rId348"/>
        <a:stretch>
          <a:fillRect/>
        </a:stretch>
      </xdr:blipFill>
      <xdr:spPr>
        <a:xfrm>
          <a:off x="5389245" y="74214990"/>
          <a:ext cx="1332000" cy="1332000"/>
        </a:xfrm>
        <a:prstGeom prst="rect">
          <a:avLst/>
        </a:prstGeom>
        <a:ln w="9525">
          <a:solidFill>
            <a:srgbClr val="000000"/>
          </a:solidFill>
          <a:prstDash val="solid"/>
        </a:ln>
      </xdr:spPr>
    </xdr:pic>
    <xdr:clientData/>
  </xdr:twoCellAnchor>
  <xdr:twoCellAnchor>
    <xdr:from>
      <xdr:col>7</xdr:col>
      <xdr:colOff>123825</xdr:colOff>
      <xdr:row>39</xdr:row>
      <xdr:rowOff>95250</xdr:rowOff>
    </xdr:from>
    <xdr:to>
      <xdr:col>7</xdr:col>
      <xdr:colOff>1455825</xdr:colOff>
      <xdr:row>39</xdr:row>
      <xdr:rowOff>1427250</xdr:rowOff>
    </xdr:to>
    <xdr:pic>
      <xdr:nvPicPr>
        <xdr:cNvPr id="1822" name="Имя " descr="Descr "/>
        <xdr:cNvPicPr>
          <a:picLocks noChangeAspect="1"/>
        </xdr:cNvPicPr>
      </xdr:nvPicPr>
      <xdr:blipFill>
        <a:blip xmlns:r="http://schemas.openxmlformats.org/officeDocument/2006/relationships" r:embed="rId349"/>
        <a:stretch>
          <a:fillRect/>
        </a:stretch>
      </xdr:blipFill>
      <xdr:spPr>
        <a:xfrm>
          <a:off x="5389245" y="75738990"/>
          <a:ext cx="1332000" cy="1332000"/>
        </a:xfrm>
        <a:prstGeom prst="rect">
          <a:avLst/>
        </a:prstGeom>
        <a:ln w="9525">
          <a:solidFill>
            <a:srgbClr val="000000"/>
          </a:solidFill>
          <a:prstDash val="solid"/>
        </a:ln>
      </xdr:spPr>
    </xdr:pic>
    <xdr:clientData/>
  </xdr:twoCellAnchor>
  <xdr:twoCellAnchor>
    <xdr:from>
      <xdr:col>7</xdr:col>
      <xdr:colOff>123825</xdr:colOff>
      <xdr:row>40</xdr:row>
      <xdr:rowOff>95250</xdr:rowOff>
    </xdr:from>
    <xdr:to>
      <xdr:col>7</xdr:col>
      <xdr:colOff>1455825</xdr:colOff>
      <xdr:row>40</xdr:row>
      <xdr:rowOff>1427250</xdr:rowOff>
    </xdr:to>
    <xdr:pic>
      <xdr:nvPicPr>
        <xdr:cNvPr id="1823" name="Имя " descr="Descr "/>
        <xdr:cNvPicPr>
          <a:picLocks noChangeAspect="1"/>
        </xdr:cNvPicPr>
      </xdr:nvPicPr>
      <xdr:blipFill>
        <a:blip xmlns:r="http://schemas.openxmlformats.org/officeDocument/2006/relationships" r:embed="rId350"/>
        <a:stretch>
          <a:fillRect/>
        </a:stretch>
      </xdr:blipFill>
      <xdr:spPr>
        <a:xfrm>
          <a:off x="5389245" y="77262990"/>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a:stretch>
            <a:fillRect/>
          </a:stretch>
        </xdr:blipFill>
        <xdr:spPr bwMode="auto">
          <a:xfrm>
            <a:off x="15" y="1244"/>
            <a:ext cx="957" cy="492"/>
          </a:xfrm>
          <a:prstGeom prst="rect">
            <a:avLst/>
          </a:prstGeom>
          <a:noFill/>
          <a:ln w="1">
            <a:noFill/>
            <a:miter lim="800000"/>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a:stretch>
            <a:fillRect/>
          </a:stretch>
        </xdr:blipFill>
        <xdr:spPr bwMode="auto">
          <a:xfrm>
            <a:off x="15" y="1805"/>
            <a:ext cx="957" cy="733"/>
          </a:xfrm>
          <a:prstGeom prst="rect">
            <a:avLst/>
          </a:prstGeom>
          <a:noFill/>
          <a:ln w="1">
            <a:noFill/>
            <a:miter lim="800000"/>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a:stretch>
              <a:fillRect/>
            </a:stretch>
          </xdr:blipFill>
          <xdr:spPr bwMode="auto">
            <a:xfrm>
              <a:off x="18" y="2602"/>
              <a:ext cx="957" cy="244"/>
            </a:xfrm>
            <a:prstGeom prst="rect">
              <a:avLst/>
            </a:prstGeom>
            <a:noFill/>
            <a:ln w="1">
              <a:noFill/>
              <a:miter lim="800000"/>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a:stretch>
              <a:fillRect/>
            </a:stretch>
          </xdr:blipFill>
          <xdr:spPr bwMode="auto">
            <a:xfrm>
              <a:off x="17" y="2888"/>
              <a:ext cx="957" cy="612"/>
            </a:xfrm>
            <a:prstGeom prst="rect">
              <a:avLst/>
            </a:prstGeom>
            <a:noFill/>
            <a:ln w="1">
              <a:noFill/>
              <a:miter lim="800000"/>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a:stretch>
            <a:fillRect/>
          </a:stretch>
        </xdr:blipFill>
        <xdr:spPr bwMode="auto">
          <a:xfrm>
            <a:off x="15" y="3589"/>
            <a:ext cx="819" cy="235"/>
          </a:xfrm>
          <a:prstGeom prst="rect">
            <a:avLst/>
          </a:prstGeom>
          <a:noFill/>
          <a:ln w="1">
            <a:noFill/>
            <a:miter lim="800000"/>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a:stretch>
            <a:fillRect/>
          </a:stretch>
        </xdr:blipFill>
        <xdr:spPr bwMode="auto">
          <a:xfrm>
            <a:off x="11" y="3966"/>
            <a:ext cx="960" cy="341"/>
          </a:xfrm>
          <a:prstGeom prst="rect">
            <a:avLst/>
          </a:prstGeom>
          <a:noFill/>
          <a:ln w="1">
            <a:noFill/>
            <a:miter lim="800000"/>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a:stretch>
            <a:fillRect/>
          </a:stretch>
        </xdr:blipFill>
        <xdr:spPr bwMode="auto">
          <a:xfrm>
            <a:off x="16" y="4471"/>
            <a:ext cx="954" cy="1153"/>
          </a:xfrm>
          <a:prstGeom prst="rect">
            <a:avLst/>
          </a:prstGeom>
          <a:noFill/>
          <a:ln w="1">
            <a:noFill/>
            <a:miter lim="800000"/>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a:stretch>
            <a:fillRect/>
          </a:stretch>
        </xdr:blipFill>
        <xdr:spPr bwMode="auto">
          <a:xfrm>
            <a:off x="17" y="5664"/>
            <a:ext cx="956" cy="906"/>
          </a:xfrm>
          <a:prstGeom prst="rect">
            <a:avLst/>
          </a:prstGeom>
          <a:noFill/>
          <a:ln w="1">
            <a:noFill/>
            <a:miter lim="800000"/>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a:stretch>
            <a:fillRect/>
          </a:stretch>
        </xdr:blipFill>
        <xdr:spPr bwMode="auto">
          <a:xfrm>
            <a:off x="17" y="6658"/>
            <a:ext cx="956" cy="773"/>
          </a:xfrm>
          <a:prstGeom prst="rect">
            <a:avLst/>
          </a:prstGeom>
          <a:noFill/>
          <a:ln w="19050">
            <a:solidFill>
              <a:srgbClr val="FFFFFF"/>
            </a:solidFill>
            <a:prstDash val="lgDash"/>
            <a:miter lim="800000"/>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_&#1050;&#1051;&#1048;&#1045;&#1053;&#1058;&#1067;\_Lena\&#1053;&#1086;&#1074;&#1080;&#1085;&#1082;&#1080;+&#1044;&#1086;&#1087;&#1077;&#1095;&#1072;&#1090;&#1082;&#1080;+&#1053;&#1072;&#1088;&#1072;&#1089;&#1090;&#1048;&#1090;&#1086;&#1075;\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cdn.eksmo.ru/v2/ASE000000000895985/COVER/cover1.jpg" TargetMode="External"/><Relationship Id="rId117" Type="http://schemas.openxmlformats.org/officeDocument/2006/relationships/hyperlink" Target="http://cdn.eksmo.ru/v2/ASE000000000896270/COVER/cover1.jpg" TargetMode="External"/><Relationship Id="rId21" Type="http://schemas.openxmlformats.org/officeDocument/2006/relationships/hyperlink" Target="http://cdn.eksmo.ru/v2/ASE000000000889770/COVER/cover1.jpg" TargetMode="External"/><Relationship Id="rId42" Type="http://schemas.openxmlformats.org/officeDocument/2006/relationships/hyperlink" Target="http://cdn.eksmo.ru/v2/ASE000000000892665/COVER/cover1.jpg" TargetMode="External"/><Relationship Id="rId47" Type="http://schemas.openxmlformats.org/officeDocument/2006/relationships/hyperlink" Target="http://cdn.eksmo.ru/v2/ASE000000000889104/COVER/cover1.jpg" TargetMode="External"/><Relationship Id="rId63" Type="http://schemas.openxmlformats.org/officeDocument/2006/relationships/hyperlink" Target="http://cdn.eksmo.ru/v2/ASE000000000889689/COVER/cover1.jpg" TargetMode="External"/><Relationship Id="rId68" Type="http://schemas.openxmlformats.org/officeDocument/2006/relationships/hyperlink" Target="http://cdn.eksmo.ru/v2/ASE000000000894774/COVER/cover1.jpg" TargetMode="External"/><Relationship Id="rId84" Type="http://schemas.openxmlformats.org/officeDocument/2006/relationships/hyperlink" Target="http://cdn.eksmo.ru/v2/ASE000000000892564/COVER/cover1.jpg" TargetMode="External"/><Relationship Id="rId89" Type="http://schemas.openxmlformats.org/officeDocument/2006/relationships/hyperlink" Target="http://cdn.eksmo.ru/v2/ASE000000000890912/COVER/cover1.jpg" TargetMode="External"/><Relationship Id="rId112" Type="http://schemas.openxmlformats.org/officeDocument/2006/relationships/hyperlink" Target="http://cdn.eksmo.ru/v2/ASE000000000894217/COVER/cover1.jpg" TargetMode="External"/><Relationship Id="rId133" Type="http://schemas.openxmlformats.org/officeDocument/2006/relationships/hyperlink" Target="http://cdn.eksmo.ru/v2/ASE000000000895700/COVER/cover1.jpg" TargetMode="External"/><Relationship Id="rId138" Type="http://schemas.openxmlformats.org/officeDocument/2006/relationships/hyperlink" Target="http://cdn.eksmo.ru/v2/ASE000000000894714/COVER/cover1.jpg" TargetMode="External"/><Relationship Id="rId154" Type="http://schemas.openxmlformats.org/officeDocument/2006/relationships/hyperlink" Target="http://cdn.eksmo.ru/v2/ASE000000000896336/COVER/cover1.jpg" TargetMode="External"/><Relationship Id="rId159" Type="http://schemas.openxmlformats.org/officeDocument/2006/relationships/hyperlink" Target="http://cdn.eksmo.ru/v2/ASE000000000894135/COVER/cover1.jpg" TargetMode="External"/><Relationship Id="rId175" Type="http://schemas.openxmlformats.org/officeDocument/2006/relationships/hyperlink" Target="http://cdn.eksmo.ru/v2/ASE000000000892781/COVER/cover1.jpg" TargetMode="External"/><Relationship Id="rId170" Type="http://schemas.openxmlformats.org/officeDocument/2006/relationships/hyperlink" Target="http://cdn.eksmo.ru/v2/ASE000000000893969/COVER/cover1.jpg" TargetMode="External"/><Relationship Id="rId16" Type="http://schemas.openxmlformats.org/officeDocument/2006/relationships/hyperlink" Target="http://cdn.eksmo.ru/v2/ASE000000000890881/COVER/cover1.jpg" TargetMode="External"/><Relationship Id="rId107" Type="http://schemas.openxmlformats.org/officeDocument/2006/relationships/hyperlink" Target="http://cdn.eksmo.ru/v2/ASE000000000892529/COVER/cover1.jpg" TargetMode="External"/><Relationship Id="rId11" Type="http://schemas.openxmlformats.org/officeDocument/2006/relationships/hyperlink" Target="http://cdn.eksmo.ru/v2/ASE000000000880976/COVER/cover1.jpg" TargetMode="External"/><Relationship Id="rId32" Type="http://schemas.openxmlformats.org/officeDocument/2006/relationships/hyperlink" Target="http://cdn.eksmo.ru/v2/ASE000000000894779/COVER/cover1.jpg" TargetMode="External"/><Relationship Id="rId37" Type="http://schemas.openxmlformats.org/officeDocument/2006/relationships/hyperlink" Target="http://cdn.eksmo.ru/v2/ASE000000000889920/COVER/cover1.jpg" TargetMode="External"/><Relationship Id="rId53" Type="http://schemas.openxmlformats.org/officeDocument/2006/relationships/hyperlink" Target="http://cdn.eksmo.ru/v2/ASE000000000894080/COVER/cover1.jpg" TargetMode="External"/><Relationship Id="rId58" Type="http://schemas.openxmlformats.org/officeDocument/2006/relationships/hyperlink" Target="http://cdn.eksmo.ru/v2/ASE000000000874450/COVER/cover1.jpg" TargetMode="External"/><Relationship Id="rId74" Type="http://schemas.openxmlformats.org/officeDocument/2006/relationships/hyperlink" Target="http://cdn.eksmo.ru/v2/ASE000000000884087/COVER/cover1.jpg" TargetMode="External"/><Relationship Id="rId79" Type="http://schemas.openxmlformats.org/officeDocument/2006/relationships/hyperlink" Target="http://cdn.eksmo.ru/v2/ASE000000000867477/COVER/cover1.jpg" TargetMode="External"/><Relationship Id="rId102" Type="http://schemas.openxmlformats.org/officeDocument/2006/relationships/hyperlink" Target="http://cdn.eksmo.ru/v2/ASE000000000896126/COVER/cover1.jpg" TargetMode="External"/><Relationship Id="rId123" Type="http://schemas.openxmlformats.org/officeDocument/2006/relationships/hyperlink" Target="http://cdn.eksmo.ru/v2/ASE000000000893374/COVER/cover1.jpg" TargetMode="External"/><Relationship Id="rId128" Type="http://schemas.openxmlformats.org/officeDocument/2006/relationships/hyperlink" Target="http://cdn.eksmo.ru/v2/ASE000000000895746/COVER/cover1.jpg" TargetMode="External"/><Relationship Id="rId144" Type="http://schemas.openxmlformats.org/officeDocument/2006/relationships/hyperlink" Target="http://cdn.eksmo.ru/v2/ASE000000000878556/COVER/cover1.jpg" TargetMode="External"/><Relationship Id="rId149" Type="http://schemas.openxmlformats.org/officeDocument/2006/relationships/hyperlink" Target="http://cdn.eksmo.ru/v2/ASE000000000874132/COVER/cover1.jpg" TargetMode="External"/><Relationship Id="rId5" Type="http://schemas.openxmlformats.org/officeDocument/2006/relationships/hyperlink" Target="http://cdn.eksmo.ru/v2/ASE000000000894482/COVER/cover1.jpg" TargetMode="External"/><Relationship Id="rId90" Type="http://schemas.openxmlformats.org/officeDocument/2006/relationships/hyperlink" Target="http://cdn.eksmo.ru/v2/ASE000000000895644/COVER/cover1.jpg" TargetMode="External"/><Relationship Id="rId95" Type="http://schemas.openxmlformats.org/officeDocument/2006/relationships/hyperlink" Target="http://cdn.eksmo.ru/v2/ASE000000000891856/COVER/cover1.jpg" TargetMode="External"/><Relationship Id="rId160" Type="http://schemas.openxmlformats.org/officeDocument/2006/relationships/hyperlink" Target="http://cdn.eksmo.ru/v2/ASE000000000891956/COVER/cover1.jpg" TargetMode="External"/><Relationship Id="rId165" Type="http://schemas.openxmlformats.org/officeDocument/2006/relationships/hyperlink" Target="http://cdn.eksmo.ru/v2/ASE000000000885775/COVER/cover1.jpg" TargetMode="External"/><Relationship Id="rId181" Type="http://schemas.openxmlformats.org/officeDocument/2006/relationships/hyperlink" Target="http://cdn.eksmo.ru/v2/ASE000000000895751/COVER/cover1.jpg" TargetMode="External"/><Relationship Id="rId186" Type="http://schemas.openxmlformats.org/officeDocument/2006/relationships/hyperlink" Target="http://cdn.eksmo.ru/v2/ASE000000000889154/COVER/cover1.jpg" TargetMode="External"/><Relationship Id="rId22" Type="http://schemas.openxmlformats.org/officeDocument/2006/relationships/hyperlink" Target="http://cdn.eksmo.ru/v2/ASE000000000887378/COVER/cover1.jpg" TargetMode="External"/><Relationship Id="rId27" Type="http://schemas.openxmlformats.org/officeDocument/2006/relationships/hyperlink" Target="http://cdn.eksmo.ru/v2/ASE000000000896257/COVER/cover1.jpg" TargetMode="External"/><Relationship Id="rId43" Type="http://schemas.openxmlformats.org/officeDocument/2006/relationships/hyperlink" Target="http://cdn.eksmo.ru/v2/ASE000000000889046/COVER/cover1.jpg" TargetMode="External"/><Relationship Id="rId48" Type="http://schemas.openxmlformats.org/officeDocument/2006/relationships/hyperlink" Target="http://cdn.eksmo.ru/v2/ASE000000000895491/COVER/cover1.jpg" TargetMode="External"/><Relationship Id="rId64" Type="http://schemas.openxmlformats.org/officeDocument/2006/relationships/hyperlink" Target="http://cdn.eksmo.ru/v2/ASE000000000894050/COVER/cover1.jpg" TargetMode="External"/><Relationship Id="rId69" Type="http://schemas.openxmlformats.org/officeDocument/2006/relationships/hyperlink" Target="http://cdn.eksmo.ru/v2/ASE000000000894952/COVER/cover1.jpg" TargetMode="External"/><Relationship Id="rId113" Type="http://schemas.openxmlformats.org/officeDocument/2006/relationships/hyperlink" Target="http://cdn.eksmo.ru/v2/ASE000000000888804/COVER/cover1.jpg" TargetMode="External"/><Relationship Id="rId118" Type="http://schemas.openxmlformats.org/officeDocument/2006/relationships/hyperlink" Target="http://cdn.eksmo.ru/v2/ASE000000000896267/COVER/cover1.jpg" TargetMode="External"/><Relationship Id="rId134" Type="http://schemas.openxmlformats.org/officeDocument/2006/relationships/hyperlink" Target="http://cdn.eksmo.ru/v2/ASE000000000895636/COVER/cover1.jpg" TargetMode="External"/><Relationship Id="rId139" Type="http://schemas.openxmlformats.org/officeDocument/2006/relationships/hyperlink" Target="http://cdn.eksmo.ru/v2/ASE000000000893911/COVER/cover1.jpg" TargetMode="External"/><Relationship Id="rId80" Type="http://schemas.openxmlformats.org/officeDocument/2006/relationships/hyperlink" Target="http://cdn.eksmo.ru/v2/ASE000000000869998/COVER/cover1.jpg" TargetMode="External"/><Relationship Id="rId85" Type="http://schemas.openxmlformats.org/officeDocument/2006/relationships/hyperlink" Target="http://cdn.eksmo.ru/v2/ASE000000000870504/COVER/cover1.jpg" TargetMode="External"/><Relationship Id="rId150" Type="http://schemas.openxmlformats.org/officeDocument/2006/relationships/hyperlink" Target="http://cdn.eksmo.ru/v2/ASE000000000887532/COVER/cover1.jpg" TargetMode="External"/><Relationship Id="rId155" Type="http://schemas.openxmlformats.org/officeDocument/2006/relationships/hyperlink" Target="http://cdn.eksmo.ru/v2/ASE000000000895540/COVER/cover1.jpg" TargetMode="External"/><Relationship Id="rId171" Type="http://schemas.openxmlformats.org/officeDocument/2006/relationships/hyperlink" Target="http://cdn.eksmo.ru/v2/ASE000000000894776/COVER/cover1.jpg" TargetMode="External"/><Relationship Id="rId176" Type="http://schemas.openxmlformats.org/officeDocument/2006/relationships/hyperlink" Target="http://cdn.eksmo.ru/v2/ASE000000000893201/COVER/cover1.jpg" TargetMode="External"/><Relationship Id="rId12" Type="http://schemas.openxmlformats.org/officeDocument/2006/relationships/hyperlink" Target="http://cdn.eksmo.ru/v2/ASE000000000880846/COVER/cover1.jpg" TargetMode="External"/><Relationship Id="rId17" Type="http://schemas.openxmlformats.org/officeDocument/2006/relationships/hyperlink" Target="http://cdn.eksmo.ru/v2/ASE000000000895538/COVER/cover1.jpg" TargetMode="External"/><Relationship Id="rId33" Type="http://schemas.openxmlformats.org/officeDocument/2006/relationships/hyperlink" Target="http://cdn.eksmo.ru/v2/ASE000000000892256/COVER/cover1.jpg" TargetMode="External"/><Relationship Id="rId38" Type="http://schemas.openxmlformats.org/officeDocument/2006/relationships/hyperlink" Target="http://cdn.eksmo.ru/v2/ASE000000000891544/COVER/cover1.jpg" TargetMode="External"/><Relationship Id="rId59" Type="http://schemas.openxmlformats.org/officeDocument/2006/relationships/hyperlink" Target="http://cdn.eksmo.ru/v2/ASE000000000892012/COVER/cover1.jpg" TargetMode="External"/><Relationship Id="rId103" Type="http://schemas.openxmlformats.org/officeDocument/2006/relationships/hyperlink" Target="http://cdn.eksmo.ru/v2/ASE000000000892901/COVER/cover1.jpg" TargetMode="External"/><Relationship Id="rId108" Type="http://schemas.openxmlformats.org/officeDocument/2006/relationships/hyperlink" Target="http://cdn.eksmo.ru/v2/ASE000000000883332/COVER/cover1.jpg" TargetMode="External"/><Relationship Id="rId124" Type="http://schemas.openxmlformats.org/officeDocument/2006/relationships/hyperlink" Target="http://cdn.eksmo.ru/v2/ASE000000000890870/COVER/cover1.jpg" TargetMode="External"/><Relationship Id="rId129" Type="http://schemas.openxmlformats.org/officeDocument/2006/relationships/hyperlink" Target="http://cdn.eksmo.ru/v2/ASE000000000895745/COVER/cover1.jpg" TargetMode="External"/><Relationship Id="rId54" Type="http://schemas.openxmlformats.org/officeDocument/2006/relationships/hyperlink" Target="http://cdn.eksmo.ru/v2/ASE000000000894164/COVER/cover1.jpg" TargetMode="External"/><Relationship Id="rId70" Type="http://schemas.openxmlformats.org/officeDocument/2006/relationships/hyperlink" Target="http://cdn.eksmo.ru/v2/ASE000000000885776/COVER/cover1.jpg" TargetMode="External"/><Relationship Id="rId75" Type="http://schemas.openxmlformats.org/officeDocument/2006/relationships/hyperlink" Target="http://cdn.eksmo.ru/v2/ASE000000000894932/COVER/cover1.jpg" TargetMode="External"/><Relationship Id="rId91" Type="http://schemas.openxmlformats.org/officeDocument/2006/relationships/hyperlink" Target="http://cdn.eksmo.ru/v2/ASE000000000895733/COVER/cover1.jpg" TargetMode="External"/><Relationship Id="rId96" Type="http://schemas.openxmlformats.org/officeDocument/2006/relationships/hyperlink" Target="http://cdn.eksmo.ru/v2/ASE000000000890919/COVER/cover1.jpg" TargetMode="External"/><Relationship Id="rId140" Type="http://schemas.openxmlformats.org/officeDocument/2006/relationships/hyperlink" Target="http://cdn.eksmo.ru/v2/ASE000000000894828/COVER/cover1.jpg" TargetMode="External"/><Relationship Id="rId145" Type="http://schemas.openxmlformats.org/officeDocument/2006/relationships/hyperlink" Target="http://cdn.eksmo.ru/v2/ASE000000000884537/COVER/cover1.jpg" TargetMode="External"/><Relationship Id="rId161" Type="http://schemas.openxmlformats.org/officeDocument/2006/relationships/hyperlink" Target="http://cdn.eksmo.ru/v2/ASE000000000880414/COVER/cover1.jpg" TargetMode="External"/><Relationship Id="rId166" Type="http://schemas.openxmlformats.org/officeDocument/2006/relationships/hyperlink" Target="http://cdn.eksmo.ru/v2/ASE000000000894660/COVER/cover1.jpg" TargetMode="External"/><Relationship Id="rId182" Type="http://schemas.openxmlformats.org/officeDocument/2006/relationships/hyperlink" Target="http://cdn.eksmo.ru/v2/ASE000000000892985/COVER/cover1.jpg" TargetMode="External"/><Relationship Id="rId187" Type="http://schemas.openxmlformats.org/officeDocument/2006/relationships/printerSettings" Target="../printerSettings/printerSettings1.bin"/><Relationship Id="rId1" Type="http://schemas.openxmlformats.org/officeDocument/2006/relationships/hyperlink" Target="http://cdn.eksmo.ru/v2/ASE000000000890745/COVER/cover1.jpg" TargetMode="External"/><Relationship Id="rId6" Type="http://schemas.openxmlformats.org/officeDocument/2006/relationships/hyperlink" Target="http://cdn.eksmo.ru/v2/ASE000000000893804/COVER/cover1.jpg" TargetMode="External"/><Relationship Id="rId23" Type="http://schemas.openxmlformats.org/officeDocument/2006/relationships/hyperlink" Target="http://cdn.eksmo.ru/v2/ASE000000000895128/COVER/cover1.jpg" TargetMode="External"/><Relationship Id="rId28" Type="http://schemas.openxmlformats.org/officeDocument/2006/relationships/hyperlink" Target="http://cdn.eksmo.ru/v2/ASE000000000894786/COVER/cover1.jpg" TargetMode="External"/><Relationship Id="rId49" Type="http://schemas.openxmlformats.org/officeDocument/2006/relationships/hyperlink" Target="http://cdn.eksmo.ru/v2/ASE000000000894162/COVER/cover1.jpg" TargetMode="External"/><Relationship Id="rId114" Type="http://schemas.openxmlformats.org/officeDocument/2006/relationships/hyperlink" Target="http://cdn.eksmo.ru/v2/ASE000000000883722/COVER/cover1.jpg" TargetMode="External"/><Relationship Id="rId119" Type="http://schemas.openxmlformats.org/officeDocument/2006/relationships/hyperlink" Target="http://cdn.eksmo.ru/v2/ASE000000000895699/COVER/cover1.jpg" TargetMode="External"/><Relationship Id="rId44" Type="http://schemas.openxmlformats.org/officeDocument/2006/relationships/hyperlink" Target="http://cdn.eksmo.ru/v2/ASE000000000879632/COVER/cover1.jpg" TargetMode="External"/><Relationship Id="rId60" Type="http://schemas.openxmlformats.org/officeDocument/2006/relationships/hyperlink" Target="http://cdn.eksmo.ru/v2/ASE000000000887350/COVER/cover1.jpg" TargetMode="External"/><Relationship Id="rId65" Type="http://schemas.openxmlformats.org/officeDocument/2006/relationships/hyperlink" Target="http://cdn.eksmo.ru/v2/ASE000000000888718/COVER/cover1.jpg" TargetMode="External"/><Relationship Id="rId81" Type="http://schemas.openxmlformats.org/officeDocument/2006/relationships/hyperlink" Target="http://cdn.eksmo.ru/v2/ASE000000000892115/COVER/cover1.jpg" TargetMode="External"/><Relationship Id="rId86" Type="http://schemas.openxmlformats.org/officeDocument/2006/relationships/hyperlink" Target="http://cdn.eksmo.ru/v2/ASE000000000895964/COVER/cover1.jpg" TargetMode="External"/><Relationship Id="rId130" Type="http://schemas.openxmlformats.org/officeDocument/2006/relationships/hyperlink" Target="http://cdn.eksmo.ru/v2/ASE000000000891134/COVER/cover1.jpg" TargetMode="External"/><Relationship Id="rId135" Type="http://schemas.openxmlformats.org/officeDocument/2006/relationships/hyperlink" Target="http://cdn.eksmo.ru/v2/ASE000000000894715/COVER/cover1.jpg" TargetMode="External"/><Relationship Id="rId151" Type="http://schemas.openxmlformats.org/officeDocument/2006/relationships/hyperlink" Target="http://cdn.eksmo.ru/v2/ASE000000000885004/COVER/cover1.jpg" TargetMode="External"/><Relationship Id="rId156" Type="http://schemas.openxmlformats.org/officeDocument/2006/relationships/hyperlink" Target="http://cdn.eksmo.ru/v2/ASE000000000883891/COVER/cover1.jpg" TargetMode="External"/><Relationship Id="rId177" Type="http://schemas.openxmlformats.org/officeDocument/2006/relationships/hyperlink" Target="http://cdn.eksmo.ru/v2/ASE000000000889426/COVER/cover1.jpg" TargetMode="External"/><Relationship Id="rId172" Type="http://schemas.openxmlformats.org/officeDocument/2006/relationships/hyperlink" Target="http://cdn.eksmo.ru/v2/ASE000000000896294/COVER/cover1.jpg" TargetMode="External"/><Relationship Id="rId13" Type="http://schemas.openxmlformats.org/officeDocument/2006/relationships/hyperlink" Target="http://cdn.eksmo.ru/v2/ASE000000000891852/COVER/cover1.jpg" TargetMode="External"/><Relationship Id="rId18" Type="http://schemas.openxmlformats.org/officeDocument/2006/relationships/hyperlink" Target="http://cdn.eksmo.ru/v2/ASE000000000883308/COVER/cover1.jpg" TargetMode="External"/><Relationship Id="rId39" Type="http://schemas.openxmlformats.org/officeDocument/2006/relationships/hyperlink" Target="http://cdn.eksmo.ru/v2/ASE000000000888929/COVER/cover1.jpg" TargetMode="External"/><Relationship Id="rId109" Type="http://schemas.openxmlformats.org/officeDocument/2006/relationships/hyperlink" Target="http://cdn.eksmo.ru/v2/ASE000000000886375/COVER/cover1.jpg" TargetMode="External"/><Relationship Id="rId34" Type="http://schemas.openxmlformats.org/officeDocument/2006/relationships/hyperlink" Target="http://cdn.eksmo.ru/v2/ASE000000000888989/COVER/cover1.jpg" TargetMode="External"/><Relationship Id="rId50" Type="http://schemas.openxmlformats.org/officeDocument/2006/relationships/hyperlink" Target="http://cdn.eksmo.ru/v2/ASE000000000893941/COVER/cover1.jpg" TargetMode="External"/><Relationship Id="rId55" Type="http://schemas.openxmlformats.org/officeDocument/2006/relationships/hyperlink" Target="http://cdn.eksmo.ru/v2/ASE000000000893350/COVER/cover1.jpg" TargetMode="External"/><Relationship Id="rId76" Type="http://schemas.openxmlformats.org/officeDocument/2006/relationships/hyperlink" Target="http://cdn.eksmo.ru/v2/ASE000000000884086/COVER/cover1.jpg" TargetMode="External"/><Relationship Id="rId97" Type="http://schemas.openxmlformats.org/officeDocument/2006/relationships/hyperlink" Target="http://cdn.eksmo.ru/v2/ASE000000000895314/COVER/cover1.jpg" TargetMode="External"/><Relationship Id="rId104" Type="http://schemas.openxmlformats.org/officeDocument/2006/relationships/hyperlink" Target="http://cdn.eksmo.ru/v2/ASE000000000883948/COVER/cover1.jpg" TargetMode="External"/><Relationship Id="rId120" Type="http://schemas.openxmlformats.org/officeDocument/2006/relationships/hyperlink" Target="http://cdn.eksmo.ru/v2/ASE000000000895652/COVER/cover1.jpg" TargetMode="External"/><Relationship Id="rId125" Type="http://schemas.openxmlformats.org/officeDocument/2006/relationships/hyperlink" Target="http://cdn.eksmo.ru/v2/ASE000000000873530/COVER/cover1.jpg" TargetMode="External"/><Relationship Id="rId141" Type="http://schemas.openxmlformats.org/officeDocument/2006/relationships/hyperlink" Target="http://cdn.eksmo.ru/v2/ASE000000000894506/COVER/cover1.jpg" TargetMode="External"/><Relationship Id="rId146" Type="http://schemas.openxmlformats.org/officeDocument/2006/relationships/hyperlink" Target="http://cdn.eksmo.ru/v2/ASE000000000892537/COVER/cover1.jpg" TargetMode="External"/><Relationship Id="rId167" Type="http://schemas.openxmlformats.org/officeDocument/2006/relationships/hyperlink" Target="http://cdn.eksmo.ru/v2/ASE000000000894818/COVER/cover1.jpg" TargetMode="External"/><Relationship Id="rId188" Type="http://schemas.openxmlformats.org/officeDocument/2006/relationships/drawing" Target="../drawings/drawing1.xml"/><Relationship Id="rId7" Type="http://schemas.openxmlformats.org/officeDocument/2006/relationships/hyperlink" Target="http://cdn.eksmo.ru/v2/ASE000000000894553/COVER/cover1.jpg" TargetMode="External"/><Relationship Id="rId71" Type="http://schemas.openxmlformats.org/officeDocument/2006/relationships/hyperlink" Target="http://cdn.eksmo.ru/v2/ASE000000000896052/COVER/cover1.jpg" TargetMode="External"/><Relationship Id="rId92" Type="http://schemas.openxmlformats.org/officeDocument/2006/relationships/hyperlink" Target="http://cdn.eksmo.ru/v2/ASE000000000894327/COVER/cover1.jpg" TargetMode="External"/><Relationship Id="rId162" Type="http://schemas.openxmlformats.org/officeDocument/2006/relationships/hyperlink" Target="http://cdn.eksmo.ru/v2/ASE000000000895648/COVER/cover1.jpg" TargetMode="External"/><Relationship Id="rId183" Type="http://schemas.openxmlformats.org/officeDocument/2006/relationships/hyperlink" Target="http://cdn.eksmo.ru/v2/ASE000000000868045/COVER/cover1.jpg" TargetMode="External"/><Relationship Id="rId2" Type="http://schemas.openxmlformats.org/officeDocument/2006/relationships/hyperlink" Target="http://cdn.eksmo.ru/v2/ASE000000000880118/COVER/cover1.jpg" TargetMode="External"/><Relationship Id="rId29" Type="http://schemas.openxmlformats.org/officeDocument/2006/relationships/hyperlink" Target="http://cdn.eksmo.ru/v2/ASE000000000893807/COVER/cover1.jpg" TargetMode="External"/><Relationship Id="rId24" Type="http://schemas.openxmlformats.org/officeDocument/2006/relationships/hyperlink" Target="http://cdn.eksmo.ru/v2/ASE000000000895777/COVER/cover1.jpg" TargetMode="External"/><Relationship Id="rId40" Type="http://schemas.openxmlformats.org/officeDocument/2006/relationships/hyperlink" Target="http://cdn.eksmo.ru/v2/ASE000000000887451/COVER/cover1.jpg" TargetMode="External"/><Relationship Id="rId45" Type="http://schemas.openxmlformats.org/officeDocument/2006/relationships/hyperlink" Target="http://cdn.eksmo.ru/v2/ASE000000000894459/COVER/cover1.jpg" TargetMode="External"/><Relationship Id="rId66" Type="http://schemas.openxmlformats.org/officeDocument/2006/relationships/hyperlink" Target="http://cdn.eksmo.ru/v2/ASE000000000884549/COVER/cover1.jpg" TargetMode="External"/><Relationship Id="rId87" Type="http://schemas.openxmlformats.org/officeDocument/2006/relationships/hyperlink" Target="http://cdn.eksmo.ru/v2/ASE000000000896146/COVER/cover1.jpg" TargetMode="External"/><Relationship Id="rId110" Type="http://schemas.openxmlformats.org/officeDocument/2006/relationships/hyperlink" Target="http://cdn.eksmo.ru/v2/ASE000000000890333/COVER/cover1.jpg" TargetMode="External"/><Relationship Id="rId115" Type="http://schemas.openxmlformats.org/officeDocument/2006/relationships/hyperlink" Target="http://cdn.eksmo.ru/v2/ASE000000000895539/COVER/cover1.jpg" TargetMode="External"/><Relationship Id="rId131" Type="http://schemas.openxmlformats.org/officeDocument/2006/relationships/hyperlink" Target="http://cdn.eksmo.ru/v2/ASE000000000881149/COVER/cover1.jpg" TargetMode="External"/><Relationship Id="rId136" Type="http://schemas.openxmlformats.org/officeDocument/2006/relationships/hyperlink" Target="http://cdn.eksmo.ru/v2/ASE000000000894711/COVER/cover1.jpg" TargetMode="External"/><Relationship Id="rId157" Type="http://schemas.openxmlformats.org/officeDocument/2006/relationships/hyperlink" Target="http://cdn.eksmo.ru/v2/ASE000000000895198/COVER/cover1.jpg" TargetMode="External"/><Relationship Id="rId178" Type="http://schemas.openxmlformats.org/officeDocument/2006/relationships/hyperlink" Target="http://cdn.eksmo.ru/v2/ASE000000000887022/COVER/cover1.jpg" TargetMode="External"/><Relationship Id="rId61" Type="http://schemas.openxmlformats.org/officeDocument/2006/relationships/hyperlink" Target="http://cdn.eksmo.ru/v2/ASE000000000880163/COVER/cover1.jpg" TargetMode="External"/><Relationship Id="rId82" Type="http://schemas.openxmlformats.org/officeDocument/2006/relationships/hyperlink" Target="http://cdn.eksmo.ru/v2/ASE000000000880889/COVER/cover1.jpg" TargetMode="External"/><Relationship Id="rId152" Type="http://schemas.openxmlformats.org/officeDocument/2006/relationships/hyperlink" Target="http://cdn.eksmo.ru/v2/ASE000000000879719/COVER/cover1.jpg" TargetMode="External"/><Relationship Id="rId173" Type="http://schemas.openxmlformats.org/officeDocument/2006/relationships/hyperlink" Target="http://cdn.eksmo.ru/v2/ASE000000000894816/COVER/cover1.jpg" TargetMode="External"/><Relationship Id="rId19" Type="http://schemas.openxmlformats.org/officeDocument/2006/relationships/hyperlink" Target="http://cdn.eksmo.ru/v2/ASE000000000880811/COVER/cover1.jpg" TargetMode="External"/><Relationship Id="rId14" Type="http://schemas.openxmlformats.org/officeDocument/2006/relationships/hyperlink" Target="http://cdn.eksmo.ru/v2/ASE000000000888620/COVER/cover1.jpg" TargetMode="External"/><Relationship Id="rId30" Type="http://schemas.openxmlformats.org/officeDocument/2006/relationships/hyperlink" Target="http://cdn.eksmo.ru/v2/ASE000000000894469/COVER/cover1.jpg" TargetMode="External"/><Relationship Id="rId35" Type="http://schemas.openxmlformats.org/officeDocument/2006/relationships/hyperlink" Target="http://cdn.eksmo.ru/v2/ASE000000000892873/COVER/cover1.jpg" TargetMode="External"/><Relationship Id="rId56" Type="http://schemas.openxmlformats.org/officeDocument/2006/relationships/hyperlink" Target="http://cdn.eksmo.ru/v2/ASE000000000878921/COVER/cover1.jpg" TargetMode="External"/><Relationship Id="rId77" Type="http://schemas.openxmlformats.org/officeDocument/2006/relationships/hyperlink" Target="http://cdn.eksmo.ru/v2/ASE000000000891878/COVER/cover1.jpg" TargetMode="External"/><Relationship Id="rId100" Type="http://schemas.openxmlformats.org/officeDocument/2006/relationships/hyperlink" Target="http://cdn.eksmo.ru/v2/ASE000000000884918/COVER/cover1.jpg" TargetMode="External"/><Relationship Id="rId105" Type="http://schemas.openxmlformats.org/officeDocument/2006/relationships/hyperlink" Target="http://cdn.eksmo.ru/v2/ASE000000000886351/COVER/cover1.jpg" TargetMode="External"/><Relationship Id="rId126" Type="http://schemas.openxmlformats.org/officeDocument/2006/relationships/hyperlink" Target="http://cdn.eksmo.ru/v2/ASE000000000895216/COVER/cover1.jpg" TargetMode="External"/><Relationship Id="rId147" Type="http://schemas.openxmlformats.org/officeDocument/2006/relationships/hyperlink" Target="http://cdn.eksmo.ru/v2/ASE000000000892496/COVER/cover1.jpg" TargetMode="External"/><Relationship Id="rId168" Type="http://schemas.openxmlformats.org/officeDocument/2006/relationships/hyperlink" Target="http://cdn.eksmo.ru/v2/ASE000000000894158/COVER/cover1.jpg" TargetMode="External"/><Relationship Id="rId8" Type="http://schemas.openxmlformats.org/officeDocument/2006/relationships/hyperlink" Target="http://cdn.eksmo.ru/v2/ASE000000000882343/COVER/cover1.jpg" TargetMode="External"/><Relationship Id="rId51" Type="http://schemas.openxmlformats.org/officeDocument/2006/relationships/hyperlink" Target="http://cdn.eksmo.ru/v2/ASE000000000886829/COVER/cover1.jpg" TargetMode="External"/><Relationship Id="rId72" Type="http://schemas.openxmlformats.org/officeDocument/2006/relationships/hyperlink" Target="http://cdn.eksmo.ru/v2/ASE000000000895801/COVER/cover1.jpg" TargetMode="External"/><Relationship Id="rId93" Type="http://schemas.openxmlformats.org/officeDocument/2006/relationships/hyperlink" Target="http://cdn.eksmo.ru/v2/ASE000000000891810/COVER/cover1.jpg" TargetMode="External"/><Relationship Id="rId98" Type="http://schemas.openxmlformats.org/officeDocument/2006/relationships/hyperlink" Target="http://cdn.eksmo.ru/v2/ASE000000000888990/COVER/cover1.jpg" TargetMode="External"/><Relationship Id="rId121" Type="http://schemas.openxmlformats.org/officeDocument/2006/relationships/hyperlink" Target="http://cdn.eksmo.ru/v2/ASE000000000896215/COVER/cover1.jpg" TargetMode="External"/><Relationship Id="rId142" Type="http://schemas.openxmlformats.org/officeDocument/2006/relationships/hyperlink" Target="http://cdn.eksmo.ru/v2/ASE000000000888801/COVER/cover1.jpg" TargetMode="External"/><Relationship Id="rId163" Type="http://schemas.openxmlformats.org/officeDocument/2006/relationships/hyperlink" Target="http://cdn.eksmo.ru/v2/ASE000000000894523/COVER/cover1.jpg" TargetMode="External"/><Relationship Id="rId184" Type="http://schemas.openxmlformats.org/officeDocument/2006/relationships/hyperlink" Target="http://cdn.eksmo.ru/v2/ASE000000000893230/COVER/cover1.jpg" TargetMode="External"/><Relationship Id="rId189" Type="http://schemas.openxmlformats.org/officeDocument/2006/relationships/vmlDrawing" Target="../drawings/vmlDrawing1.vml"/><Relationship Id="rId3" Type="http://schemas.openxmlformats.org/officeDocument/2006/relationships/hyperlink" Target="http://cdn.eksmo.ru/v2/ASE000000000893200/COVER/cover1.jpg" TargetMode="External"/><Relationship Id="rId25" Type="http://schemas.openxmlformats.org/officeDocument/2006/relationships/hyperlink" Target="http://cdn.eksmo.ru/v2/ASE000000000895208/COVER/cover1.jpg" TargetMode="External"/><Relationship Id="rId46" Type="http://schemas.openxmlformats.org/officeDocument/2006/relationships/hyperlink" Target="http://cdn.eksmo.ru/v2/ASE000000000888883/COVER/cover1.jpg" TargetMode="External"/><Relationship Id="rId67" Type="http://schemas.openxmlformats.org/officeDocument/2006/relationships/hyperlink" Target="http://cdn.eksmo.ru/v2/ASE000000000889877/COVER/cover1.jpg" TargetMode="External"/><Relationship Id="rId116" Type="http://schemas.openxmlformats.org/officeDocument/2006/relationships/hyperlink" Target="http://cdn.eksmo.ru/v2/ASE000000000893876/COVER/cover1.jpg" TargetMode="External"/><Relationship Id="rId137" Type="http://schemas.openxmlformats.org/officeDocument/2006/relationships/hyperlink" Target="http://cdn.eksmo.ru/v2/ASE000000000894712/COVER/cover1.jpg" TargetMode="External"/><Relationship Id="rId158" Type="http://schemas.openxmlformats.org/officeDocument/2006/relationships/hyperlink" Target="http://cdn.eksmo.ru/v2/ASE000000000894817/COVER/cover1.jpg" TargetMode="External"/><Relationship Id="rId20" Type="http://schemas.openxmlformats.org/officeDocument/2006/relationships/hyperlink" Target="http://cdn.eksmo.ru/v2/ASE000000000855275/COVER/cover1.jpg" TargetMode="External"/><Relationship Id="rId41" Type="http://schemas.openxmlformats.org/officeDocument/2006/relationships/hyperlink" Target="http://cdn.eksmo.ru/v2/ASE000000000874868/COVER/cover1.jpg" TargetMode="External"/><Relationship Id="rId62" Type="http://schemas.openxmlformats.org/officeDocument/2006/relationships/hyperlink" Target="http://cdn.eksmo.ru/v2/ASE000000000895117/COVER/cover1.jpg" TargetMode="External"/><Relationship Id="rId83" Type="http://schemas.openxmlformats.org/officeDocument/2006/relationships/hyperlink" Target="http://cdn.eksmo.ru/v2/ASE000000000894001/COVER/cover1.jpg" TargetMode="External"/><Relationship Id="rId88" Type="http://schemas.openxmlformats.org/officeDocument/2006/relationships/hyperlink" Target="http://cdn.eksmo.ru/v2/ASE000000000896088/COVER/cover1.jpg" TargetMode="External"/><Relationship Id="rId111" Type="http://schemas.openxmlformats.org/officeDocument/2006/relationships/hyperlink" Target="http://cdn.eksmo.ru/v2/ASE000000000895804/COVER/cover1.jpg" TargetMode="External"/><Relationship Id="rId132" Type="http://schemas.openxmlformats.org/officeDocument/2006/relationships/hyperlink" Target="http://cdn.eksmo.ru/v2/ASE000000000894032/COVER/cover1.jpg" TargetMode="External"/><Relationship Id="rId153" Type="http://schemas.openxmlformats.org/officeDocument/2006/relationships/hyperlink" Target="http://cdn.eksmo.ru/v2/ASE000000000895335/COVER/cover1.jpg" TargetMode="External"/><Relationship Id="rId174" Type="http://schemas.openxmlformats.org/officeDocument/2006/relationships/hyperlink" Target="http://cdn.eksmo.ru/v2/ASE000000000894740/COVER/cover1.jpg" TargetMode="External"/><Relationship Id="rId179" Type="http://schemas.openxmlformats.org/officeDocument/2006/relationships/hyperlink" Target="http://cdn.eksmo.ru/v2/ASE000000000891603/COVER/cover1.jpg" TargetMode="External"/><Relationship Id="rId190" Type="http://schemas.openxmlformats.org/officeDocument/2006/relationships/comments" Target="../comments1.xml"/><Relationship Id="rId15" Type="http://schemas.openxmlformats.org/officeDocument/2006/relationships/hyperlink" Target="http://cdn.eksmo.ru/v2/ASE000000000894138/COVER/cover1.jpg" TargetMode="External"/><Relationship Id="rId36" Type="http://schemas.openxmlformats.org/officeDocument/2006/relationships/hyperlink" Target="http://cdn.eksmo.ru/v2/ASE000000000892876/COVER/cover1.jpg" TargetMode="External"/><Relationship Id="rId57" Type="http://schemas.openxmlformats.org/officeDocument/2006/relationships/hyperlink" Target="http://cdn.eksmo.ru/v2/ASE000000000894197/COVER/cover1.jpg" TargetMode="External"/><Relationship Id="rId106" Type="http://schemas.openxmlformats.org/officeDocument/2006/relationships/hyperlink" Target="http://cdn.eksmo.ru/v2/ASE000000000895045/COVER/cover1.jpg" TargetMode="External"/><Relationship Id="rId127" Type="http://schemas.openxmlformats.org/officeDocument/2006/relationships/hyperlink" Target="http://cdn.eksmo.ru/v2/ASE000000000889781/COVER/cover1.jpg" TargetMode="External"/><Relationship Id="rId10" Type="http://schemas.openxmlformats.org/officeDocument/2006/relationships/hyperlink" Target="http://cdn.eksmo.ru/v2/ASE000000000893890/COVER/cover1.jpg" TargetMode="External"/><Relationship Id="rId31" Type="http://schemas.openxmlformats.org/officeDocument/2006/relationships/hyperlink" Target="http://cdn.eksmo.ru/v2/ASE000000000894811/COVER/cover1.jpg" TargetMode="External"/><Relationship Id="rId52" Type="http://schemas.openxmlformats.org/officeDocument/2006/relationships/hyperlink" Target="http://cdn.eksmo.ru/v2/ASE000000000895599/COVER/cover1.jpg" TargetMode="External"/><Relationship Id="rId73" Type="http://schemas.openxmlformats.org/officeDocument/2006/relationships/hyperlink" Target="http://cdn.eksmo.ru/v2/ASE000000000896229/COVER/cover1.jpg" TargetMode="External"/><Relationship Id="rId78" Type="http://schemas.openxmlformats.org/officeDocument/2006/relationships/hyperlink" Target="http://cdn.eksmo.ru/v2/ASE000000000893401/COVER/cover1.jpg" TargetMode="External"/><Relationship Id="rId94" Type="http://schemas.openxmlformats.org/officeDocument/2006/relationships/hyperlink" Target="http://cdn.eksmo.ru/v2/ASE000000000886987/COVER/cover1.jpg" TargetMode="External"/><Relationship Id="rId99" Type="http://schemas.openxmlformats.org/officeDocument/2006/relationships/hyperlink" Target="http://cdn.eksmo.ru/v2/ASE000000000865705/COVER/cover1.jpg" TargetMode="External"/><Relationship Id="rId101" Type="http://schemas.openxmlformats.org/officeDocument/2006/relationships/hyperlink" Target="http://cdn.eksmo.ru/v2/ASE000000000891604/COVER/cover1.jpg" TargetMode="External"/><Relationship Id="rId122" Type="http://schemas.openxmlformats.org/officeDocument/2006/relationships/hyperlink" Target="http://cdn.eksmo.ru/v2/ASE000000000858893/COVER/cover1.jpg" TargetMode="External"/><Relationship Id="rId143" Type="http://schemas.openxmlformats.org/officeDocument/2006/relationships/hyperlink" Target="http://cdn.eksmo.ru/v2/ASE000000000895505/COVER/cover1.jpg" TargetMode="External"/><Relationship Id="rId148" Type="http://schemas.openxmlformats.org/officeDocument/2006/relationships/hyperlink" Target="http://cdn.eksmo.ru/v2/ASE000000000895456/COVER/cover1.jpg" TargetMode="External"/><Relationship Id="rId164" Type="http://schemas.openxmlformats.org/officeDocument/2006/relationships/hyperlink" Target="http://cdn.eksmo.ru/v2/ASE000000000896134/COVER/cover1.jpg" TargetMode="External"/><Relationship Id="rId169" Type="http://schemas.openxmlformats.org/officeDocument/2006/relationships/hyperlink" Target="http://cdn.eksmo.ru/v2/ASE000000000893837/COVER/cover1.jpg" TargetMode="External"/><Relationship Id="rId185" Type="http://schemas.openxmlformats.org/officeDocument/2006/relationships/hyperlink" Target="http://cdn.eksmo.ru/v2/ASE000000000893892/COVER/cover1.jpg" TargetMode="External"/><Relationship Id="rId4" Type="http://schemas.openxmlformats.org/officeDocument/2006/relationships/hyperlink" Target="http://cdn.eksmo.ru/v2/ASE000000000890590/COVER/cover1.jpg" TargetMode="External"/><Relationship Id="rId9" Type="http://schemas.openxmlformats.org/officeDocument/2006/relationships/hyperlink" Target="http://cdn.eksmo.ru/v2/ASE000000000865198/COVER/cover1.jpg" TargetMode="External"/><Relationship Id="rId180" Type="http://schemas.openxmlformats.org/officeDocument/2006/relationships/hyperlink" Target="http://cdn.eksmo.ru/v2/ASE000000000889416/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I361"/>
  <sheetViews>
    <sheetView showGridLines="0" tabSelected="1" showOutlineSymbols="0" zoomScale="80" zoomScaleNormal="80" workbookViewId="0">
      <pane xSplit="8" ySplit="17" topLeftCell="I18" activePane="bottomRight" state="frozen"/>
      <selection pane="topRight" activeCell="J1" sqref="J1"/>
      <selection pane="bottomLeft" activeCell="A18" sqref="A18"/>
      <selection pane="bottomRight" activeCell="D354" sqref="D354"/>
    </sheetView>
  </sheetViews>
  <sheetFormatPr defaultColWidth="8.6640625" defaultRowHeight="13.2" outlineLevelRow="1" x14ac:dyDescent="0.25"/>
  <cols>
    <col min="1" max="1" width="5.44140625" style="154" customWidth="1"/>
    <col min="2" max="2" width="7" style="134" customWidth="1"/>
    <col min="3" max="3" width="8" style="134" customWidth="1"/>
    <col min="4" max="4" width="10.44140625" style="164" customWidth="1"/>
    <col min="5" max="5" width="35.109375" style="135" customWidth="1"/>
    <col min="6" max="6" width="11.33203125" style="135" customWidth="1"/>
    <col min="7" max="7" width="12.6640625" style="135" customWidth="1"/>
    <col min="8" max="8" width="23.33203125" style="136" customWidth="1"/>
    <col min="9" max="9" width="12.33203125" style="136" customWidth="1"/>
    <col min="10" max="10" width="7.44140625" style="137" hidden="1" customWidth="1"/>
    <col min="11" max="11" width="8.88671875" style="135" hidden="1" customWidth="1"/>
    <col min="12" max="12" width="9.44140625" style="135" customWidth="1"/>
    <col min="13" max="13" width="10" style="135" customWidth="1"/>
    <col min="14" max="14" width="17.88671875" style="135" customWidth="1"/>
    <col min="15" max="15" width="16" style="135" customWidth="1"/>
    <col min="16" max="16" width="9.44140625" style="135" customWidth="1"/>
    <col min="17" max="17" width="11.33203125" style="135" customWidth="1"/>
    <col min="18" max="18" width="18.5546875" style="138" customWidth="1"/>
    <col min="19" max="19" width="5.6640625" style="139" customWidth="1"/>
    <col min="20" max="20" width="6.33203125" style="139" customWidth="1"/>
    <col min="21" max="21" width="12.5546875" style="140" customWidth="1"/>
    <col min="22" max="22" width="11.6640625" style="140" customWidth="1"/>
    <col min="23" max="23" width="17" style="135" customWidth="1"/>
    <col min="24" max="24" width="7.6640625" style="141" customWidth="1"/>
    <col min="25" max="25" width="6.5546875" style="142" customWidth="1"/>
    <col min="26" max="26" width="10.44140625" style="136" customWidth="1"/>
    <col min="27" max="27" width="10.109375" style="136" customWidth="1"/>
    <col min="28" max="28" width="9" style="136" customWidth="1"/>
    <col min="29" max="29" width="6.109375" style="136" customWidth="1"/>
    <col min="30" max="30" width="6.88671875" style="136" customWidth="1"/>
    <col min="31" max="31" width="11" style="169" customWidth="1"/>
    <col min="32" max="32" width="11.6640625" style="136" hidden="1" customWidth="1"/>
    <col min="33" max="33" width="11.44140625" style="136" hidden="1" customWidth="1"/>
    <col min="34" max="34" width="10.33203125" style="136" customWidth="1"/>
    <col min="35" max="35" width="8.6640625" style="136" customWidth="1"/>
    <col min="36" max="36" width="19.88671875" style="136" customWidth="1"/>
    <col min="37" max="37" width="24.5546875" style="136" customWidth="1"/>
    <col min="38" max="38" width="11.33203125" style="136" customWidth="1"/>
    <col min="39" max="39" width="13.44140625" style="136" customWidth="1"/>
    <col min="40" max="40" width="8" style="143" customWidth="1"/>
    <col min="41" max="41" width="11.88671875" style="135" customWidth="1"/>
    <col min="42" max="42" width="9.33203125" style="135" customWidth="1"/>
    <col min="43" max="43" width="6.6640625" style="144" hidden="1" customWidth="1"/>
    <col min="44" max="44" width="9.33203125" style="144" hidden="1" customWidth="1"/>
    <col min="45" max="46" width="9.33203125" style="145" hidden="1" customWidth="1"/>
    <col min="47" max="47" width="9.33203125" style="146" customWidth="1"/>
    <col min="48" max="48" width="30.5546875" style="147" customWidth="1"/>
    <col min="49" max="49" width="43.6640625" style="135" customWidth="1"/>
    <col min="50" max="50" width="57" style="135" customWidth="1"/>
    <col min="51" max="51" width="8.109375" style="135" customWidth="1"/>
    <col min="52" max="56" width="8.88671875" style="135" hidden="1" customWidth="1"/>
    <col min="57" max="57" width="12.33203125" style="178" customWidth="1"/>
    <col min="58" max="59" width="4.44140625" style="148" customWidth="1"/>
    <col min="60" max="60" width="4.44140625" style="149" customWidth="1"/>
    <col min="61" max="61" width="4.44140625" style="150" customWidth="1"/>
    <col min="62" max="16384" width="8.6640625" style="148"/>
  </cols>
  <sheetData>
    <row r="1" spans="1:61" s="3" customFormat="1" ht="2.25" customHeight="1" x14ac:dyDescent="0.25">
      <c r="A1" s="151"/>
      <c r="B1" s="30"/>
      <c r="C1" s="31"/>
      <c r="D1" s="159"/>
      <c r="E1" s="16"/>
      <c r="F1" s="16"/>
      <c r="G1" s="16"/>
      <c r="H1" s="17"/>
      <c r="I1" s="50"/>
      <c r="J1" s="57"/>
      <c r="K1" s="17"/>
      <c r="L1" s="17"/>
      <c r="M1" s="17"/>
      <c r="N1" s="17"/>
      <c r="O1" s="18"/>
      <c r="P1" s="208"/>
      <c r="Q1" s="208"/>
      <c r="R1" s="209"/>
      <c r="S1" s="209"/>
      <c r="T1" s="210"/>
      <c r="U1" s="53"/>
      <c r="V1" s="53"/>
      <c r="W1" s="29"/>
      <c r="X1" s="41"/>
      <c r="Y1" s="44"/>
      <c r="AE1" s="165"/>
      <c r="AI1" s="29"/>
      <c r="AN1" s="123"/>
      <c r="AS1" s="47"/>
      <c r="AT1" s="47"/>
      <c r="AU1" s="89"/>
      <c r="AV1" s="48"/>
      <c r="AW1" s="58"/>
      <c r="AX1" s="58"/>
      <c r="AY1" s="58"/>
      <c r="AZ1" s="58"/>
      <c r="BA1" s="58"/>
      <c r="BB1" s="58"/>
      <c r="BC1" s="58"/>
      <c r="BD1" s="58"/>
      <c r="BE1" s="174"/>
      <c r="BH1" s="37"/>
      <c r="BI1" s="36"/>
    </row>
    <row r="2" spans="1:61" s="3" customFormat="1" x14ac:dyDescent="0.25">
      <c r="A2" s="239"/>
      <c r="B2" s="239"/>
      <c r="C2" s="239"/>
      <c r="D2" s="240"/>
      <c r="E2" s="241"/>
      <c r="F2" s="241"/>
      <c r="G2" s="241"/>
      <c r="H2" s="246"/>
      <c r="I2" s="247"/>
      <c r="J2" s="238" t="s">
        <v>27</v>
      </c>
      <c r="K2" s="238"/>
      <c r="L2" s="238"/>
      <c r="M2" s="238"/>
      <c r="N2" s="238"/>
      <c r="O2" s="238"/>
      <c r="P2" s="238"/>
      <c r="Q2" s="238"/>
      <c r="R2" s="238"/>
      <c r="S2" s="238"/>
      <c r="T2" s="41"/>
      <c r="U2" s="53"/>
      <c r="V2" s="53"/>
      <c r="W2" s="29"/>
      <c r="X2" s="41"/>
      <c r="Y2" s="44"/>
      <c r="AE2" s="165"/>
      <c r="AI2" s="29"/>
      <c r="AN2" s="123"/>
      <c r="AS2" s="47"/>
      <c r="AT2" s="47"/>
      <c r="AU2" s="89"/>
      <c r="AV2" s="48"/>
      <c r="AW2" s="58"/>
      <c r="AX2" s="58"/>
      <c r="AY2" s="58"/>
      <c r="AZ2" s="58"/>
      <c r="BA2" s="58"/>
      <c r="BB2" s="58"/>
      <c r="BC2" s="58"/>
      <c r="BD2" s="58"/>
      <c r="BE2" s="174"/>
      <c r="BH2" s="37"/>
      <c r="BI2" s="36"/>
    </row>
    <row r="3" spans="1:61" s="3" customFormat="1" ht="17.399999999999999" x14ac:dyDescent="0.25">
      <c r="A3" s="239"/>
      <c r="B3" s="239"/>
      <c r="C3" s="239"/>
      <c r="D3" s="240"/>
      <c r="E3" s="242" t="s">
        <v>112</v>
      </c>
      <c r="F3" s="242"/>
      <c r="G3" s="242"/>
      <c r="H3" s="248" t="s">
        <v>111</v>
      </c>
      <c r="I3" s="249"/>
      <c r="J3" s="238"/>
      <c r="K3" s="238"/>
      <c r="L3" s="238"/>
      <c r="M3" s="238"/>
      <c r="N3" s="238"/>
      <c r="O3" s="238"/>
      <c r="P3" s="238"/>
      <c r="Q3" s="238"/>
      <c r="R3" s="238"/>
      <c r="S3" s="238"/>
      <c r="T3" s="41"/>
      <c r="U3" s="53"/>
      <c r="V3" s="53"/>
      <c r="W3" s="29"/>
      <c r="X3" s="41"/>
      <c r="Y3" s="44"/>
      <c r="AE3" s="165"/>
      <c r="AI3" s="29"/>
      <c r="AN3" s="123"/>
      <c r="AQ3" s="36"/>
      <c r="AR3" s="36"/>
      <c r="AS3" s="86"/>
      <c r="AT3" s="86"/>
      <c r="AU3" s="89"/>
      <c r="AV3" s="48"/>
      <c r="AW3" s="58"/>
      <c r="AX3" s="58"/>
      <c r="AY3" s="58"/>
      <c r="AZ3" s="58"/>
      <c r="BA3" s="58"/>
      <c r="BB3" s="58"/>
      <c r="BC3" s="58"/>
      <c r="BD3" s="58"/>
      <c r="BE3" s="174"/>
      <c r="BH3" s="37"/>
      <c r="BI3" s="36"/>
    </row>
    <row r="4" spans="1:61" s="3" customFormat="1" ht="3" customHeight="1" x14ac:dyDescent="0.25">
      <c r="A4" s="151"/>
      <c r="B4" s="32"/>
      <c r="C4" s="31"/>
      <c r="D4" s="159"/>
      <c r="E4" s="4"/>
      <c r="F4" s="4"/>
      <c r="G4" s="4"/>
      <c r="H4" s="5"/>
      <c r="I4" s="51"/>
      <c r="J4" s="57"/>
      <c r="K4" s="6"/>
      <c r="L4" s="6"/>
      <c r="M4" s="6"/>
      <c r="N4" s="6"/>
      <c r="O4" s="6"/>
      <c r="P4" s="52"/>
      <c r="Q4" s="52"/>
      <c r="R4" s="6"/>
      <c r="S4" s="39"/>
      <c r="T4" s="41"/>
      <c r="U4" s="53"/>
      <c r="V4" s="53"/>
      <c r="W4" s="29"/>
      <c r="X4" s="41"/>
      <c r="Y4" s="44"/>
      <c r="AE4" s="165"/>
      <c r="AI4" s="29"/>
      <c r="AN4" s="123"/>
      <c r="AQ4" s="36"/>
      <c r="AR4" s="36"/>
      <c r="AS4" s="86" t="s">
        <v>19</v>
      </c>
      <c r="AT4" s="86"/>
      <c r="AU4" s="89"/>
      <c r="AV4" s="48"/>
      <c r="AW4" s="58"/>
      <c r="AX4" s="58"/>
      <c r="AY4" s="58"/>
      <c r="AZ4" s="58"/>
      <c r="BA4" s="58"/>
      <c r="BB4" s="58"/>
      <c r="BC4" s="58"/>
      <c r="BD4" s="58"/>
      <c r="BE4" s="174"/>
      <c r="BH4" s="37"/>
      <c r="BI4" s="36"/>
    </row>
    <row r="5" spans="1:61" s="3" customFormat="1" ht="3" customHeight="1" thickBot="1" x14ac:dyDescent="0.3">
      <c r="A5" s="151"/>
      <c r="B5" s="32"/>
      <c r="C5" s="31"/>
      <c r="D5" s="159"/>
      <c r="E5" s="4"/>
      <c r="F5" s="7"/>
      <c r="G5" s="4"/>
      <c r="H5" s="5"/>
      <c r="I5" s="51"/>
      <c r="J5" s="57"/>
      <c r="K5" s="6"/>
      <c r="L5" s="6"/>
      <c r="M5" s="6"/>
      <c r="N5" s="6"/>
      <c r="O5" s="6"/>
      <c r="P5" s="52"/>
      <c r="Q5" s="52"/>
      <c r="R5" s="6"/>
      <c r="S5" s="39"/>
      <c r="T5" s="41"/>
      <c r="U5" s="53"/>
      <c r="V5" s="53"/>
      <c r="W5" s="29"/>
      <c r="X5" s="41"/>
      <c r="Y5" s="44"/>
      <c r="AE5" s="165"/>
      <c r="AI5" s="29"/>
      <c r="AN5" s="123"/>
      <c r="AQ5" s="36"/>
      <c r="AR5" s="36"/>
      <c r="AS5" s="86" t="s">
        <v>45</v>
      </c>
      <c r="AT5" s="86"/>
      <c r="AU5" s="89"/>
      <c r="AV5" s="48"/>
      <c r="AW5" s="58"/>
      <c r="AX5" s="58"/>
      <c r="AY5" s="58"/>
      <c r="AZ5" s="58"/>
      <c r="BA5" s="58"/>
      <c r="BB5" s="58"/>
      <c r="BC5" s="58"/>
      <c r="BD5" s="58"/>
      <c r="BE5" s="174"/>
      <c r="BH5" s="37"/>
      <c r="BI5" s="36"/>
    </row>
    <row r="6" spans="1:61" s="97" customFormat="1" ht="12" customHeight="1" outlineLevel="1" thickBot="1" x14ac:dyDescent="0.3">
      <c r="A6" s="152"/>
      <c r="B6" s="33"/>
      <c r="C6" s="33"/>
      <c r="D6" s="160"/>
      <c r="E6" s="243" t="s">
        <v>26</v>
      </c>
      <c r="F6" s="244"/>
      <c r="G6" s="244"/>
      <c r="H6" s="244"/>
      <c r="I6" s="245"/>
      <c r="J6" s="235" t="s">
        <v>126</v>
      </c>
      <c r="K6" s="236"/>
      <c r="L6" s="236"/>
      <c r="M6" s="236"/>
      <c r="N6" s="236"/>
      <c r="O6" s="236"/>
      <c r="P6" s="236"/>
      <c r="Q6" s="236"/>
      <c r="R6" s="236"/>
      <c r="S6" s="237"/>
      <c r="T6" s="117"/>
      <c r="U6" s="95"/>
      <c r="V6" s="95"/>
      <c r="W6" s="93"/>
      <c r="X6" s="94"/>
      <c r="Y6" s="96"/>
      <c r="AE6" s="166"/>
      <c r="AI6" s="93"/>
      <c r="AN6" s="94"/>
      <c r="AQ6" s="98"/>
      <c r="AR6" s="98"/>
      <c r="AS6" s="99"/>
      <c r="AT6" s="99"/>
      <c r="AU6" s="100"/>
      <c r="AV6" s="93"/>
      <c r="AW6" s="101"/>
      <c r="AX6" s="101"/>
      <c r="AY6" s="101"/>
      <c r="AZ6" s="101"/>
      <c r="BA6" s="101"/>
      <c r="BB6" s="101"/>
      <c r="BC6" s="101"/>
      <c r="BD6" s="101"/>
      <c r="BE6" s="175"/>
      <c r="BH6" s="102"/>
      <c r="BI6" s="98"/>
    </row>
    <row r="7" spans="1:61" s="97" customFormat="1" ht="7.5" customHeight="1" outlineLevel="1" x14ac:dyDescent="0.25">
      <c r="A7" s="152"/>
      <c r="B7" s="90"/>
      <c r="C7" s="91"/>
      <c r="D7" s="161"/>
      <c r="E7" s="26"/>
      <c r="F7" s="92"/>
      <c r="G7" s="103"/>
      <c r="H7" s="103"/>
      <c r="I7" s="200" t="s">
        <v>0</v>
      </c>
      <c r="J7" s="229" t="s">
        <v>25</v>
      </c>
      <c r="K7" s="230"/>
      <c r="L7" s="230"/>
      <c r="M7" s="230"/>
      <c r="N7" s="231"/>
      <c r="O7" s="87"/>
      <c r="P7" s="202" t="s">
        <v>128</v>
      </c>
      <c r="Q7" s="203"/>
      <c r="R7" s="203"/>
      <c r="S7" s="204"/>
      <c r="T7" s="117"/>
      <c r="U7" s="95"/>
      <c r="V7" s="95"/>
      <c r="W7" s="93"/>
      <c r="X7" s="94"/>
      <c r="Y7" s="96"/>
      <c r="AE7" s="166"/>
      <c r="AI7" s="93"/>
      <c r="AN7" s="94"/>
      <c r="AQ7" s="98"/>
      <c r="AR7" s="98"/>
      <c r="AS7" s="99"/>
      <c r="AT7" s="99"/>
      <c r="AU7" s="100"/>
      <c r="AV7" s="93"/>
      <c r="AW7" s="101"/>
      <c r="AX7" s="101"/>
      <c r="AY7" s="101"/>
      <c r="AZ7" s="101"/>
      <c r="BA7" s="101"/>
      <c r="BB7" s="101"/>
      <c r="BC7" s="101"/>
      <c r="BD7" s="101"/>
      <c r="BE7" s="175"/>
      <c r="BH7" s="102"/>
      <c r="BI7" s="98"/>
    </row>
    <row r="8" spans="1:61" s="97" customFormat="1" ht="7.5" customHeight="1" outlineLevel="1" thickBot="1" x14ac:dyDescent="0.3">
      <c r="A8" s="152"/>
      <c r="B8" s="91"/>
      <c r="C8" s="91"/>
      <c r="D8" s="161"/>
      <c r="E8" s="27"/>
      <c r="F8" s="28"/>
      <c r="G8" s="28"/>
      <c r="H8" s="28"/>
      <c r="I8" s="201"/>
      <c r="J8" s="232"/>
      <c r="K8" s="233"/>
      <c r="L8" s="233"/>
      <c r="M8" s="233"/>
      <c r="N8" s="234"/>
      <c r="O8" s="88"/>
      <c r="P8" s="205"/>
      <c r="Q8" s="206"/>
      <c r="R8" s="206"/>
      <c r="S8" s="207"/>
      <c r="T8" s="117"/>
      <c r="U8" s="95"/>
      <c r="V8" s="95"/>
      <c r="W8" s="93"/>
      <c r="X8" s="94"/>
      <c r="Y8" s="96"/>
      <c r="AE8" s="166"/>
      <c r="AI8" s="93"/>
      <c r="AN8" s="94"/>
      <c r="AQ8" s="98"/>
      <c r="AR8" s="98"/>
      <c r="AS8" s="99"/>
      <c r="AT8" s="99"/>
      <c r="AU8" s="100"/>
      <c r="AV8" s="93"/>
      <c r="AW8" s="101"/>
      <c r="AX8" s="101"/>
      <c r="AY8" s="101"/>
      <c r="AZ8" s="101"/>
      <c r="BA8" s="101"/>
      <c r="BB8" s="101"/>
      <c r="BC8" s="101"/>
      <c r="BD8" s="101"/>
      <c r="BE8" s="175"/>
      <c r="BH8" s="102"/>
      <c r="BI8" s="98"/>
    </row>
    <row r="9" spans="1:61" s="97" customFormat="1" ht="12.75" customHeight="1" outlineLevel="1" x14ac:dyDescent="0.25">
      <c r="A9" s="152"/>
      <c r="B9" s="91"/>
      <c r="C9" s="91"/>
      <c r="D9" s="161"/>
      <c r="E9" s="171" t="s">
        <v>59</v>
      </c>
      <c r="F9" s="104"/>
      <c r="G9" s="104"/>
      <c r="H9" s="104"/>
      <c r="I9" s="105">
        <f>SUM(BH18:BH361)</f>
        <v>0</v>
      </c>
      <c r="J9" s="223">
        <v>0</v>
      </c>
      <c r="K9" s="224"/>
      <c r="L9" s="224"/>
      <c r="M9" s="224"/>
      <c r="N9" s="225"/>
      <c r="O9" s="59"/>
      <c r="P9" s="211">
        <f>I9*(1-J9)</f>
        <v>0</v>
      </c>
      <c r="Q9" s="212"/>
      <c r="R9" s="212"/>
      <c r="S9" s="213"/>
      <c r="T9" s="117"/>
      <c r="U9" s="95"/>
      <c r="V9" s="95"/>
      <c r="W9" s="93"/>
      <c r="X9" s="94"/>
      <c r="Y9" s="96"/>
      <c r="AE9" s="166"/>
      <c r="AI9" s="93"/>
      <c r="AN9" s="94"/>
      <c r="AQ9" s="98"/>
      <c r="AR9" s="98"/>
      <c r="AS9" s="99"/>
      <c r="AT9" s="99"/>
      <c r="AU9" s="100"/>
      <c r="AV9" s="93"/>
      <c r="AW9" s="101"/>
      <c r="AX9" s="101"/>
      <c r="AY9" s="101"/>
      <c r="AZ9" s="101"/>
      <c r="BA9" s="101"/>
      <c r="BB9" s="101"/>
      <c r="BC9" s="101"/>
      <c r="BD9" s="101"/>
      <c r="BE9" s="175"/>
      <c r="BH9" s="102"/>
      <c r="BI9" s="98"/>
    </row>
    <row r="10" spans="1:61" s="97" customFormat="1" ht="12.75" customHeight="1" outlineLevel="1" thickBot="1" x14ac:dyDescent="0.3">
      <c r="A10" s="152"/>
      <c r="B10" s="91"/>
      <c r="C10" s="91"/>
      <c r="D10" s="161"/>
      <c r="E10" s="172" t="s">
        <v>1</v>
      </c>
      <c r="F10" s="106"/>
      <c r="G10" s="106"/>
      <c r="H10" s="106"/>
      <c r="I10" s="107">
        <f t="array" ref="I10">SUM(IF(IF(B18:B361&gt;0,TRUE,FALSE)+IF(C18:C361&gt;0,TRUE,FALSE),1,0))</f>
        <v>0</v>
      </c>
      <c r="J10" s="226"/>
      <c r="K10" s="227"/>
      <c r="L10" s="227"/>
      <c r="M10" s="227"/>
      <c r="N10" s="228"/>
      <c r="O10" s="60"/>
      <c r="P10" s="214"/>
      <c r="Q10" s="215"/>
      <c r="R10" s="215"/>
      <c r="S10" s="216"/>
      <c r="T10" s="117"/>
      <c r="U10" s="95"/>
      <c r="V10" s="95"/>
      <c r="W10" s="93"/>
      <c r="X10" s="94"/>
      <c r="Y10" s="96"/>
      <c r="AE10" s="166"/>
      <c r="AI10" s="93"/>
      <c r="AN10" s="94"/>
      <c r="AQ10" s="98"/>
      <c r="AR10" s="98"/>
      <c r="AS10" s="99"/>
      <c r="AT10" s="99"/>
      <c r="AU10" s="100"/>
      <c r="AV10" s="93"/>
      <c r="AW10" s="101"/>
      <c r="AX10" s="101"/>
      <c r="AY10" s="101"/>
      <c r="AZ10" s="101"/>
      <c r="BA10" s="101"/>
      <c r="BB10" s="101"/>
      <c r="BC10" s="101"/>
      <c r="BD10" s="101"/>
      <c r="BE10" s="175"/>
      <c r="BH10" s="102"/>
      <c r="BI10" s="98"/>
    </row>
    <row r="11" spans="1:61" s="97" customFormat="1" ht="12.75" customHeight="1" outlineLevel="1" x14ac:dyDescent="0.25">
      <c r="A11" s="152"/>
      <c r="B11" s="91"/>
      <c r="C11" s="91"/>
      <c r="D11" s="161"/>
      <c r="E11" s="172" t="s">
        <v>2</v>
      </c>
      <c r="F11" s="106"/>
      <c r="G11" s="106"/>
      <c r="H11" s="106"/>
      <c r="I11" s="107">
        <f t="array" ref="I11">SUM(C18:C361)</f>
        <v>0</v>
      </c>
      <c r="J11" s="217" t="s">
        <v>127</v>
      </c>
      <c r="K11" s="218"/>
      <c r="L11" s="218"/>
      <c r="M11" s="218"/>
      <c r="N11" s="218"/>
      <c r="O11" s="218"/>
      <c r="P11" s="218"/>
      <c r="Q11" s="218"/>
      <c r="R11" s="218"/>
      <c r="S11" s="219"/>
      <c r="T11" s="117"/>
      <c r="U11" s="95"/>
      <c r="V11" s="95"/>
      <c r="W11" s="93"/>
      <c r="X11" s="94"/>
      <c r="Y11" s="96"/>
      <c r="AE11" s="166"/>
      <c r="AI11" s="93"/>
      <c r="AN11" s="94"/>
      <c r="AS11" s="100"/>
      <c r="AT11" s="100"/>
      <c r="AU11" s="100"/>
      <c r="AV11" s="93"/>
      <c r="AW11" s="101"/>
      <c r="AX11" s="101"/>
      <c r="AY11" s="101"/>
      <c r="AZ11" s="101"/>
      <c r="BA11" s="101"/>
      <c r="BB11" s="101"/>
      <c r="BC11" s="101"/>
      <c r="BD11" s="101"/>
      <c r="BE11" s="175"/>
      <c r="BH11" s="102"/>
      <c r="BI11" s="98"/>
    </row>
    <row r="12" spans="1:61" s="97" customFormat="1" ht="12.75" customHeight="1" outlineLevel="1" x14ac:dyDescent="0.25">
      <c r="A12" s="152"/>
      <c r="B12" s="34"/>
      <c r="C12" s="34"/>
      <c r="D12" s="162"/>
      <c r="E12" s="172" t="s">
        <v>3</v>
      </c>
      <c r="F12" s="106"/>
      <c r="G12" s="106"/>
      <c r="H12" s="106"/>
      <c r="I12" s="107">
        <f t="array" ref="I12">SUM(B18:B361)</f>
        <v>0</v>
      </c>
      <c r="J12" s="217"/>
      <c r="K12" s="218"/>
      <c r="L12" s="218"/>
      <c r="M12" s="218"/>
      <c r="N12" s="218"/>
      <c r="O12" s="218"/>
      <c r="P12" s="218"/>
      <c r="Q12" s="218"/>
      <c r="R12" s="218"/>
      <c r="S12" s="219"/>
      <c r="T12" s="117"/>
      <c r="U12" s="95"/>
      <c r="V12" s="95"/>
      <c r="W12" s="93"/>
      <c r="X12" s="94"/>
      <c r="Y12" s="96"/>
      <c r="AE12" s="166"/>
      <c r="AI12" s="93"/>
      <c r="AN12" s="94"/>
      <c r="AS12" s="100"/>
      <c r="AT12" s="100"/>
      <c r="AU12" s="100"/>
      <c r="AV12" s="93"/>
      <c r="AW12" s="101"/>
      <c r="AX12" s="101"/>
      <c r="AY12" s="101"/>
      <c r="AZ12" s="101"/>
      <c r="BA12" s="101"/>
      <c r="BB12" s="101"/>
      <c r="BC12" s="101"/>
      <c r="BD12" s="101"/>
      <c r="BE12" s="175"/>
      <c r="BH12" s="102"/>
      <c r="BI12" s="98"/>
    </row>
    <row r="13" spans="1:61" s="97" customFormat="1" ht="12.75" customHeight="1" outlineLevel="1" x14ac:dyDescent="0.25">
      <c r="A13" s="152"/>
      <c r="B13" s="34"/>
      <c r="C13" s="34"/>
      <c r="D13" s="162"/>
      <c r="E13" s="172" t="s">
        <v>4</v>
      </c>
      <c r="F13" s="106"/>
      <c r="G13" s="106"/>
      <c r="H13" s="106"/>
      <c r="I13" s="107">
        <f t="array" ref="I13">SUM(B18:B361+IF(T18:T361&gt;0,C18:C361/T18:T361,0))</f>
        <v>0</v>
      </c>
      <c r="J13" s="217"/>
      <c r="K13" s="218"/>
      <c r="L13" s="218"/>
      <c r="M13" s="218"/>
      <c r="N13" s="218"/>
      <c r="O13" s="218"/>
      <c r="P13" s="218"/>
      <c r="Q13" s="218"/>
      <c r="R13" s="218"/>
      <c r="S13" s="219"/>
      <c r="T13" s="117"/>
      <c r="U13" s="95"/>
      <c r="V13" s="95"/>
      <c r="W13" s="93"/>
      <c r="X13" s="94"/>
      <c r="Y13" s="96"/>
      <c r="AE13" s="166"/>
      <c r="AI13" s="93"/>
      <c r="AN13" s="94"/>
      <c r="AS13" s="100"/>
      <c r="AT13" s="100"/>
      <c r="AU13" s="100"/>
      <c r="AV13" s="93"/>
      <c r="AW13" s="101"/>
      <c r="AX13" s="101"/>
      <c r="AY13" s="101"/>
      <c r="AZ13" s="101"/>
      <c r="BA13" s="101"/>
      <c r="BB13" s="101"/>
      <c r="BC13" s="101"/>
      <c r="BD13" s="101"/>
      <c r="BE13" s="175"/>
      <c r="BH13" s="102"/>
      <c r="BI13" s="98"/>
    </row>
    <row r="14" spans="1:61" s="97" customFormat="1" ht="12.75" customHeight="1" outlineLevel="1" x14ac:dyDescent="0.25">
      <c r="A14" s="152"/>
      <c r="B14" s="91"/>
      <c r="C14" s="91"/>
      <c r="D14" s="161"/>
      <c r="E14" s="172" t="s">
        <v>5</v>
      </c>
      <c r="F14" s="106"/>
      <c r="G14" s="106"/>
      <c r="H14" s="106"/>
      <c r="I14" s="107">
        <f t="array" ref="I14">SUM(AN18:AN361)</f>
        <v>0</v>
      </c>
      <c r="J14" s="217"/>
      <c r="K14" s="218"/>
      <c r="L14" s="218"/>
      <c r="M14" s="218"/>
      <c r="N14" s="218"/>
      <c r="O14" s="218"/>
      <c r="P14" s="218"/>
      <c r="Q14" s="218"/>
      <c r="R14" s="218"/>
      <c r="S14" s="219"/>
      <c r="T14" s="117">
        <v>1.05</v>
      </c>
      <c r="U14" s="95"/>
      <c r="V14" s="95"/>
      <c r="W14" s="93"/>
      <c r="X14" s="94"/>
      <c r="Y14" s="96"/>
      <c r="AE14" s="166"/>
      <c r="AI14" s="93"/>
      <c r="AN14" s="94"/>
      <c r="AS14" s="100"/>
      <c r="AT14" s="100"/>
      <c r="AU14" s="100"/>
      <c r="AV14" s="93"/>
      <c r="AW14" s="101"/>
      <c r="AX14" s="101"/>
      <c r="AY14" s="101"/>
      <c r="AZ14" s="101"/>
      <c r="BA14" s="101"/>
      <c r="BB14" s="101"/>
      <c r="BC14" s="101"/>
      <c r="BD14" s="101"/>
      <c r="BE14" s="175"/>
      <c r="BH14" s="102"/>
      <c r="BI14" s="98"/>
    </row>
    <row r="15" spans="1:61" s="97" customFormat="1" ht="12.75" customHeight="1" outlineLevel="1" thickBot="1" x14ac:dyDescent="0.3">
      <c r="A15" s="152"/>
      <c r="B15" s="91"/>
      <c r="C15" s="91"/>
      <c r="D15" s="161"/>
      <c r="E15" s="173" t="s">
        <v>6</v>
      </c>
      <c r="F15" s="108"/>
      <c r="G15" s="108"/>
      <c r="H15" s="108"/>
      <c r="I15" s="109">
        <f>SUM(BI18:BI361)</f>
        <v>0</v>
      </c>
      <c r="J15" s="220"/>
      <c r="K15" s="221"/>
      <c r="L15" s="221"/>
      <c r="M15" s="221"/>
      <c r="N15" s="221"/>
      <c r="O15" s="221"/>
      <c r="P15" s="221"/>
      <c r="Q15" s="221"/>
      <c r="R15" s="221"/>
      <c r="S15" s="222"/>
      <c r="T15" s="117"/>
      <c r="U15" s="95"/>
      <c r="V15" s="95"/>
      <c r="W15" s="93"/>
      <c r="X15" s="94"/>
      <c r="Y15" s="96"/>
      <c r="AE15" s="166"/>
      <c r="AI15" s="93"/>
      <c r="AN15" s="94"/>
      <c r="AS15" s="100"/>
      <c r="AT15" s="100"/>
      <c r="AU15" s="100"/>
      <c r="AV15" s="93"/>
      <c r="AW15" s="101"/>
      <c r="AX15" s="101"/>
      <c r="AY15" s="101"/>
      <c r="AZ15" s="101"/>
      <c r="BA15" s="101"/>
      <c r="BB15" s="101"/>
      <c r="BC15" s="101"/>
      <c r="BD15" s="101"/>
      <c r="BE15" s="175"/>
      <c r="BH15" s="102"/>
      <c r="BI15" s="98"/>
    </row>
    <row r="16" spans="1:61" s="3" customFormat="1" ht="4.5" customHeight="1" thickBot="1" x14ac:dyDescent="0.3">
      <c r="A16" s="151"/>
      <c r="B16" s="31"/>
      <c r="C16" s="31"/>
      <c r="D16" s="159"/>
      <c r="E16" s="1"/>
      <c r="F16" s="1"/>
      <c r="G16" s="1"/>
      <c r="H16" s="18"/>
      <c r="I16" s="2"/>
      <c r="J16" s="57"/>
      <c r="K16" s="1"/>
      <c r="L16" s="1"/>
      <c r="M16" s="1"/>
      <c r="N16" s="2"/>
      <c r="O16" s="2"/>
      <c r="P16" s="1"/>
      <c r="Q16" s="1"/>
      <c r="R16" s="2"/>
      <c r="S16" s="19"/>
      <c r="T16" s="19"/>
      <c r="U16" s="54"/>
      <c r="V16" s="55"/>
      <c r="W16" s="2"/>
      <c r="X16" s="42"/>
      <c r="Y16" s="45"/>
      <c r="Z16" s="40"/>
      <c r="AA16" s="40"/>
      <c r="AB16" s="20"/>
      <c r="AC16" s="20"/>
      <c r="AD16" s="40"/>
      <c r="AE16" s="167"/>
      <c r="AF16" s="40"/>
      <c r="AG16" s="40"/>
      <c r="AH16" s="40"/>
      <c r="AI16" s="40"/>
      <c r="AJ16" s="40"/>
      <c r="AK16" s="40"/>
      <c r="AL16" s="40"/>
      <c r="AM16" s="40"/>
      <c r="AN16" s="123"/>
      <c r="AS16" s="47"/>
      <c r="AT16" s="47"/>
      <c r="AU16" s="89"/>
      <c r="AV16" s="48"/>
      <c r="AW16" s="1"/>
      <c r="AX16" s="1"/>
      <c r="AY16" s="1"/>
      <c r="AZ16" s="1"/>
      <c r="BA16" s="1"/>
      <c r="BB16" s="1"/>
      <c r="BC16" s="1"/>
      <c r="BD16" s="1"/>
      <c r="BE16" s="176"/>
      <c r="BH16" s="37"/>
      <c r="BI16" s="36"/>
    </row>
    <row r="17" spans="1:61" s="120" customFormat="1" ht="40.200000000000003" thickBot="1" x14ac:dyDescent="0.3">
      <c r="A17" s="153" t="s">
        <v>125</v>
      </c>
      <c r="B17" s="113" t="s">
        <v>7</v>
      </c>
      <c r="C17" s="113" t="s">
        <v>8</v>
      </c>
      <c r="D17" s="163" t="s">
        <v>120</v>
      </c>
      <c r="E17" s="21" t="s">
        <v>9</v>
      </c>
      <c r="F17" s="21" t="s">
        <v>10</v>
      </c>
      <c r="G17" s="21" t="s">
        <v>11</v>
      </c>
      <c r="H17" s="113" t="s">
        <v>49</v>
      </c>
      <c r="I17" s="125" t="s">
        <v>106</v>
      </c>
      <c r="J17" s="157" t="s">
        <v>50</v>
      </c>
      <c r="K17" s="155" t="s">
        <v>61</v>
      </c>
      <c r="L17" s="155" t="s">
        <v>58</v>
      </c>
      <c r="M17" s="155" t="s">
        <v>68</v>
      </c>
      <c r="N17" s="22" t="s">
        <v>20</v>
      </c>
      <c r="O17" s="22" t="s">
        <v>57</v>
      </c>
      <c r="P17" s="21" t="s">
        <v>28</v>
      </c>
      <c r="Q17" s="21" t="s">
        <v>67</v>
      </c>
      <c r="R17" s="22" t="s">
        <v>12</v>
      </c>
      <c r="S17" s="22" t="s">
        <v>46</v>
      </c>
      <c r="T17" s="35" t="s">
        <v>114</v>
      </c>
      <c r="U17" s="127" t="s">
        <v>186</v>
      </c>
      <c r="V17" s="56" t="s">
        <v>187</v>
      </c>
      <c r="W17" s="22" t="s">
        <v>14</v>
      </c>
      <c r="X17" s="43" t="s">
        <v>15</v>
      </c>
      <c r="Y17" s="46" t="s">
        <v>16</v>
      </c>
      <c r="Z17" s="22" t="s">
        <v>62</v>
      </c>
      <c r="AA17" s="22" t="s">
        <v>63</v>
      </c>
      <c r="AB17" s="22" t="s">
        <v>17</v>
      </c>
      <c r="AC17" s="22" t="s">
        <v>18</v>
      </c>
      <c r="AD17" s="114" t="s">
        <v>129</v>
      </c>
      <c r="AE17" s="168" t="s">
        <v>13</v>
      </c>
      <c r="AF17" s="22" t="s">
        <v>64</v>
      </c>
      <c r="AG17" s="22" t="s">
        <v>65</v>
      </c>
      <c r="AH17" s="22" t="s">
        <v>122</v>
      </c>
      <c r="AI17" s="22" t="s">
        <v>121</v>
      </c>
      <c r="AJ17" s="22" t="s">
        <v>66</v>
      </c>
      <c r="AK17" s="131" t="s">
        <v>48</v>
      </c>
      <c r="AL17" s="22" t="s">
        <v>115</v>
      </c>
      <c r="AM17" s="22" t="s">
        <v>130</v>
      </c>
      <c r="AN17" s="119" t="s">
        <v>60</v>
      </c>
      <c r="AO17" s="130" t="s">
        <v>113</v>
      </c>
      <c r="AP17" s="22" t="s">
        <v>116</v>
      </c>
      <c r="AQ17" s="155" t="s">
        <v>21</v>
      </c>
      <c r="AR17" s="155" t="s">
        <v>22</v>
      </c>
      <c r="AS17" s="155" t="s">
        <v>23</v>
      </c>
      <c r="AT17" s="156" t="s">
        <v>24</v>
      </c>
      <c r="AU17" s="114" t="s">
        <v>119</v>
      </c>
      <c r="AV17" s="132" t="s">
        <v>117</v>
      </c>
      <c r="AW17" s="158" t="s">
        <v>51</v>
      </c>
      <c r="AX17" s="115" t="s">
        <v>52</v>
      </c>
      <c r="AY17" s="116" t="s">
        <v>118</v>
      </c>
      <c r="AZ17" s="155" t="s">
        <v>53</v>
      </c>
      <c r="BA17" s="155" t="s">
        <v>49</v>
      </c>
      <c r="BB17" s="155" t="s">
        <v>54</v>
      </c>
      <c r="BC17" s="155" t="s">
        <v>55</v>
      </c>
      <c r="BD17" s="155" t="s">
        <v>56</v>
      </c>
      <c r="BE17" s="177" t="s">
        <v>124</v>
      </c>
      <c r="BH17" s="121"/>
      <c r="BI17" s="122"/>
    </row>
    <row r="18" spans="1:61" s="25" customFormat="1" ht="120" customHeight="1" x14ac:dyDescent="0.25">
      <c r="A18" s="110"/>
      <c r="B18" s="124">
        <v>0</v>
      </c>
      <c r="C18" s="124">
        <v>0</v>
      </c>
      <c r="D18" s="111">
        <v>604.80000000000007</v>
      </c>
      <c r="E18" s="112" t="s">
        <v>3418</v>
      </c>
      <c r="F18" s="71" t="s">
        <v>3419</v>
      </c>
      <c r="G18" s="71" t="s">
        <v>571</v>
      </c>
      <c r="H18" s="72"/>
      <c r="I18" s="73" t="s">
        <v>135</v>
      </c>
      <c r="J18" s="71"/>
      <c r="K18" s="71"/>
      <c r="L18" s="75" t="s">
        <v>151</v>
      </c>
      <c r="M18" s="71" t="s">
        <v>107</v>
      </c>
      <c r="N18" s="129" t="s">
        <v>293</v>
      </c>
      <c r="O18" s="129" t="s">
        <v>293</v>
      </c>
      <c r="P18" s="74" t="s">
        <v>108</v>
      </c>
      <c r="Q18" s="74" t="s">
        <v>185</v>
      </c>
      <c r="R18" s="74" t="s">
        <v>3420</v>
      </c>
      <c r="S18" s="75">
        <v>22</v>
      </c>
      <c r="T18" s="76">
        <v>10</v>
      </c>
      <c r="U18" s="77">
        <v>46043</v>
      </c>
      <c r="V18" s="77">
        <v>46043</v>
      </c>
      <c r="W18" s="78">
        <v>9785171749682</v>
      </c>
      <c r="X18" s="79">
        <v>192</v>
      </c>
      <c r="Y18" s="80">
        <v>0.23</v>
      </c>
      <c r="Z18" s="81" t="s">
        <v>145</v>
      </c>
      <c r="AA18" s="81" t="s">
        <v>278</v>
      </c>
      <c r="AB18" s="81" t="s">
        <v>146</v>
      </c>
      <c r="AC18" s="74" t="s">
        <v>109</v>
      </c>
      <c r="AD18" s="133" t="s">
        <v>139</v>
      </c>
      <c r="AE18" s="170">
        <v>5000</v>
      </c>
      <c r="AF18" s="81" t="s">
        <v>227</v>
      </c>
      <c r="AG18" s="81"/>
      <c r="AH18" s="71" t="s">
        <v>571</v>
      </c>
      <c r="AI18" s="84"/>
      <c r="AJ18" s="74" t="s">
        <v>3421</v>
      </c>
      <c r="AK18" s="83" t="s">
        <v>3422</v>
      </c>
      <c r="AL18" s="71" t="s">
        <v>228</v>
      </c>
      <c r="AM18" s="71" t="s">
        <v>154</v>
      </c>
      <c r="AN18" s="118">
        <f t="shared" ref="AN18:AN81" si="0">B18*T18+C18</f>
        <v>0</v>
      </c>
      <c r="AO18" s="180" t="s">
        <v>3423</v>
      </c>
      <c r="AP18" s="83" t="s">
        <v>155</v>
      </c>
      <c r="AQ18" s="80" t="s">
        <v>123</v>
      </c>
      <c r="AR18" s="24"/>
      <c r="AS18" s="49"/>
      <c r="AT18" s="49"/>
      <c r="AU18" s="82" t="s">
        <v>119</v>
      </c>
      <c r="AV18" s="128" t="s">
        <v>3424</v>
      </c>
      <c r="AW18" s="85" t="s">
        <v>3425</v>
      </c>
      <c r="AX18" s="126" t="s">
        <v>3426</v>
      </c>
      <c r="AY18" s="128" t="s">
        <v>661</v>
      </c>
      <c r="AZ18" s="23"/>
      <c r="BA18" s="23"/>
      <c r="BB18" s="23"/>
      <c r="BC18" s="23"/>
      <c r="BD18" s="23"/>
      <c r="BE18" s="179">
        <v>46052</v>
      </c>
      <c r="BF18" s="38"/>
      <c r="BG18" s="38"/>
      <c r="BH18" s="38">
        <f t="shared" ref="BH18:BH81" si="1">AN18*D18</f>
        <v>0</v>
      </c>
      <c r="BI18" s="38">
        <f t="shared" ref="BI18:BI41" si="2">AN18*Y18</f>
        <v>0</v>
      </c>
    </row>
    <row r="19" spans="1:61" s="25" customFormat="1" ht="120" customHeight="1" x14ac:dyDescent="0.25">
      <c r="A19" s="110"/>
      <c r="B19" s="124">
        <v>0</v>
      </c>
      <c r="C19" s="124">
        <v>0</v>
      </c>
      <c r="D19" s="111">
        <v>693</v>
      </c>
      <c r="E19" s="112" t="s">
        <v>3427</v>
      </c>
      <c r="F19" s="71" t="s">
        <v>3428</v>
      </c>
      <c r="G19" s="71" t="s">
        <v>426</v>
      </c>
      <c r="H19" s="72"/>
      <c r="I19" s="73" t="s">
        <v>143</v>
      </c>
      <c r="J19" s="71"/>
      <c r="K19" s="71"/>
      <c r="L19" s="75" t="s">
        <v>151</v>
      </c>
      <c r="M19" s="71" t="s">
        <v>107</v>
      </c>
      <c r="N19" s="129" t="s">
        <v>191</v>
      </c>
      <c r="O19" s="129" t="s">
        <v>191</v>
      </c>
      <c r="P19" s="74" t="s">
        <v>108</v>
      </c>
      <c r="Q19" s="74" t="s">
        <v>185</v>
      </c>
      <c r="R19" s="74" t="s">
        <v>3429</v>
      </c>
      <c r="S19" s="75">
        <v>10</v>
      </c>
      <c r="T19" s="76">
        <v>12</v>
      </c>
      <c r="U19" s="77">
        <v>46041</v>
      </c>
      <c r="V19" s="77">
        <v>46041</v>
      </c>
      <c r="W19" s="78">
        <v>9785171767082</v>
      </c>
      <c r="X19" s="79">
        <v>416</v>
      </c>
      <c r="Y19" s="80">
        <v>0.39200000000000002</v>
      </c>
      <c r="Z19" s="81" t="s">
        <v>145</v>
      </c>
      <c r="AA19" s="81" t="s">
        <v>167</v>
      </c>
      <c r="AB19" s="81" t="s">
        <v>146</v>
      </c>
      <c r="AC19" s="74" t="s">
        <v>109</v>
      </c>
      <c r="AD19" s="133" t="s">
        <v>139</v>
      </c>
      <c r="AE19" s="170">
        <v>2000</v>
      </c>
      <c r="AF19" s="81" t="s">
        <v>239</v>
      </c>
      <c r="AG19" s="81"/>
      <c r="AH19" s="71" t="s">
        <v>427</v>
      </c>
      <c r="AI19" s="84"/>
      <c r="AJ19" s="74" t="s">
        <v>3430</v>
      </c>
      <c r="AK19" s="83" t="s">
        <v>3431</v>
      </c>
      <c r="AL19" s="71" t="s">
        <v>652</v>
      </c>
      <c r="AM19" s="71" t="s">
        <v>154</v>
      </c>
      <c r="AN19" s="118">
        <f t="shared" si="0"/>
        <v>0</v>
      </c>
      <c r="AO19" s="180" t="s">
        <v>3432</v>
      </c>
      <c r="AP19" s="83" t="s">
        <v>155</v>
      </c>
      <c r="AQ19" s="80" t="s">
        <v>123</v>
      </c>
      <c r="AR19" s="24"/>
      <c r="AS19" s="49"/>
      <c r="AT19" s="49"/>
      <c r="AU19" s="82"/>
      <c r="AV19" s="128" t="s">
        <v>3433</v>
      </c>
      <c r="AW19" s="85"/>
      <c r="AX19" s="126" t="s">
        <v>3434</v>
      </c>
      <c r="AY19" s="128" t="s">
        <v>661</v>
      </c>
      <c r="AZ19" s="23"/>
      <c r="BA19" s="23"/>
      <c r="BB19" s="23"/>
      <c r="BC19" s="23"/>
      <c r="BD19" s="23"/>
      <c r="BE19" s="179">
        <v>46052</v>
      </c>
      <c r="BF19" s="38"/>
      <c r="BG19" s="38"/>
      <c r="BH19" s="38">
        <f t="shared" si="1"/>
        <v>0</v>
      </c>
      <c r="BI19" s="38">
        <f t="shared" si="2"/>
        <v>0</v>
      </c>
    </row>
    <row r="20" spans="1:61" s="25" customFormat="1" ht="120" customHeight="1" x14ac:dyDescent="0.25">
      <c r="A20" s="110"/>
      <c r="B20" s="124">
        <v>0</v>
      </c>
      <c r="C20" s="124">
        <v>0</v>
      </c>
      <c r="D20" s="111">
        <v>1159.2</v>
      </c>
      <c r="E20" s="112" t="s">
        <v>3435</v>
      </c>
      <c r="F20" s="71" t="s">
        <v>3436</v>
      </c>
      <c r="G20" s="71" t="s">
        <v>3437</v>
      </c>
      <c r="H20" s="72"/>
      <c r="I20" s="73" t="s">
        <v>135</v>
      </c>
      <c r="J20" s="71"/>
      <c r="K20" s="71"/>
      <c r="L20" s="75" t="s">
        <v>151</v>
      </c>
      <c r="M20" s="71" t="s">
        <v>107</v>
      </c>
      <c r="N20" s="129" t="s">
        <v>258</v>
      </c>
      <c r="O20" s="129" t="s">
        <v>258</v>
      </c>
      <c r="P20" s="74" t="s">
        <v>108</v>
      </c>
      <c r="Q20" s="74" t="s">
        <v>185</v>
      </c>
      <c r="R20" s="74" t="s">
        <v>3438</v>
      </c>
      <c r="S20" s="75">
        <v>10</v>
      </c>
      <c r="T20" s="76">
        <v>8</v>
      </c>
      <c r="U20" s="77">
        <v>46031</v>
      </c>
      <c r="V20" s="77">
        <v>46031</v>
      </c>
      <c r="W20" s="78">
        <v>9785171815943</v>
      </c>
      <c r="X20" s="79">
        <v>304</v>
      </c>
      <c r="Y20" s="80">
        <v>0.69</v>
      </c>
      <c r="Z20" s="81" t="s">
        <v>325</v>
      </c>
      <c r="AA20" s="81" t="s">
        <v>268</v>
      </c>
      <c r="AB20" s="81" t="s">
        <v>326</v>
      </c>
      <c r="AC20" s="74" t="s">
        <v>109</v>
      </c>
      <c r="AD20" s="133" t="s">
        <v>139</v>
      </c>
      <c r="AE20" s="170">
        <v>5000</v>
      </c>
      <c r="AF20" s="81" t="s">
        <v>670</v>
      </c>
      <c r="AG20" s="81"/>
      <c r="AH20" s="71" t="s">
        <v>3439</v>
      </c>
      <c r="AI20" s="84" t="s">
        <v>155</v>
      </c>
      <c r="AJ20" s="74" t="s">
        <v>3440</v>
      </c>
      <c r="AK20" s="83" t="s">
        <v>3441</v>
      </c>
      <c r="AL20" s="71" t="s">
        <v>260</v>
      </c>
      <c r="AM20" s="71" t="s">
        <v>154</v>
      </c>
      <c r="AN20" s="118">
        <f t="shared" si="0"/>
        <v>0</v>
      </c>
      <c r="AO20" s="180" t="s">
        <v>3442</v>
      </c>
      <c r="AP20" s="83" t="s">
        <v>155</v>
      </c>
      <c r="AQ20" s="80" t="s">
        <v>123</v>
      </c>
      <c r="AR20" s="24"/>
      <c r="AS20" s="49"/>
      <c r="AT20" s="49"/>
      <c r="AU20" s="82" t="s">
        <v>119</v>
      </c>
      <c r="AV20" s="128" t="s">
        <v>3443</v>
      </c>
      <c r="AW20" s="85"/>
      <c r="AX20" s="126" t="s">
        <v>3444</v>
      </c>
      <c r="AY20" s="128" t="s">
        <v>661</v>
      </c>
      <c r="AZ20" s="23"/>
      <c r="BA20" s="23"/>
      <c r="BB20" s="23"/>
      <c r="BC20" s="23"/>
      <c r="BD20" s="23"/>
      <c r="BE20" s="179">
        <v>46052</v>
      </c>
      <c r="BF20" s="38"/>
      <c r="BG20" s="38"/>
      <c r="BH20" s="38">
        <f t="shared" si="1"/>
        <v>0</v>
      </c>
      <c r="BI20" s="38">
        <f t="shared" si="2"/>
        <v>0</v>
      </c>
    </row>
    <row r="21" spans="1:61" s="25" customFormat="1" ht="120" customHeight="1" x14ac:dyDescent="0.25">
      <c r="A21" s="110"/>
      <c r="B21" s="124">
        <v>0</v>
      </c>
      <c r="C21" s="124">
        <v>0</v>
      </c>
      <c r="D21" s="111">
        <v>1461.6000000000001</v>
      </c>
      <c r="E21" s="112" t="s">
        <v>3445</v>
      </c>
      <c r="F21" s="71" t="s">
        <v>3436</v>
      </c>
      <c r="G21" s="71" t="s">
        <v>3437</v>
      </c>
      <c r="H21" s="72"/>
      <c r="I21" s="73" t="s">
        <v>135</v>
      </c>
      <c r="J21" s="71"/>
      <c r="K21" s="71"/>
      <c r="L21" s="75" t="s">
        <v>151</v>
      </c>
      <c r="M21" s="71" t="s">
        <v>275</v>
      </c>
      <c r="N21" s="129" t="s">
        <v>258</v>
      </c>
      <c r="O21" s="129" t="s">
        <v>258</v>
      </c>
      <c r="P21" s="74" t="s">
        <v>108</v>
      </c>
      <c r="Q21" s="74" t="s">
        <v>185</v>
      </c>
      <c r="R21" s="74" t="s">
        <v>3446</v>
      </c>
      <c r="S21" s="75">
        <v>10</v>
      </c>
      <c r="T21" s="76">
        <v>7</v>
      </c>
      <c r="U21" s="77">
        <v>46043</v>
      </c>
      <c r="V21" s="77">
        <v>46043</v>
      </c>
      <c r="W21" s="78">
        <v>9785171789961</v>
      </c>
      <c r="X21" s="79">
        <v>304</v>
      </c>
      <c r="Y21" s="80">
        <v>0.69599999999999995</v>
      </c>
      <c r="Z21" s="81" t="s">
        <v>325</v>
      </c>
      <c r="AA21" s="81" t="s">
        <v>268</v>
      </c>
      <c r="AB21" s="81" t="s">
        <v>326</v>
      </c>
      <c r="AC21" s="74" t="s">
        <v>109</v>
      </c>
      <c r="AD21" s="133" t="s">
        <v>139</v>
      </c>
      <c r="AE21" s="170">
        <v>4000</v>
      </c>
      <c r="AF21" s="81" t="s">
        <v>670</v>
      </c>
      <c r="AG21" s="81"/>
      <c r="AH21" s="71" t="s">
        <v>3439</v>
      </c>
      <c r="AI21" s="84" t="s">
        <v>155</v>
      </c>
      <c r="AJ21" s="74"/>
      <c r="AK21" s="83" t="s">
        <v>3447</v>
      </c>
      <c r="AL21" s="71" t="s">
        <v>260</v>
      </c>
      <c r="AM21" s="71" t="s">
        <v>154</v>
      </c>
      <c r="AN21" s="118">
        <f t="shared" si="0"/>
        <v>0</v>
      </c>
      <c r="AO21" s="180" t="s">
        <v>3448</v>
      </c>
      <c r="AP21" s="83" t="s">
        <v>155</v>
      </c>
      <c r="AQ21" s="80" t="s">
        <v>123</v>
      </c>
      <c r="AR21" s="24"/>
      <c r="AS21" s="49"/>
      <c r="AT21" s="49"/>
      <c r="AU21" s="82" t="s">
        <v>119</v>
      </c>
      <c r="AV21" s="128" t="s">
        <v>3449</v>
      </c>
      <c r="AW21" s="85"/>
      <c r="AX21" s="126" t="s">
        <v>3444</v>
      </c>
      <c r="AY21" s="128" t="s">
        <v>661</v>
      </c>
      <c r="AZ21" s="23"/>
      <c r="BA21" s="23"/>
      <c r="BB21" s="23"/>
      <c r="BC21" s="23"/>
      <c r="BD21" s="23"/>
      <c r="BE21" s="179">
        <v>46052</v>
      </c>
      <c r="BF21" s="38"/>
      <c r="BG21" s="38"/>
      <c r="BH21" s="38">
        <f t="shared" si="1"/>
        <v>0</v>
      </c>
      <c r="BI21" s="38">
        <f t="shared" si="2"/>
        <v>0</v>
      </c>
    </row>
    <row r="22" spans="1:61" s="25" customFormat="1" ht="120" customHeight="1" x14ac:dyDescent="0.25">
      <c r="A22" s="110"/>
      <c r="B22" s="124">
        <v>0</v>
      </c>
      <c r="C22" s="124">
        <v>0</v>
      </c>
      <c r="D22" s="111">
        <v>630</v>
      </c>
      <c r="E22" s="112" t="s">
        <v>3450</v>
      </c>
      <c r="F22" s="71" t="s">
        <v>518</v>
      </c>
      <c r="G22" s="71" t="s">
        <v>519</v>
      </c>
      <c r="H22" s="72"/>
      <c r="I22" s="73" t="s">
        <v>173</v>
      </c>
      <c r="J22" s="71"/>
      <c r="K22" s="71"/>
      <c r="L22" s="75" t="s">
        <v>151</v>
      </c>
      <c r="M22" s="71" t="s">
        <v>107</v>
      </c>
      <c r="N22" s="129" t="s">
        <v>159</v>
      </c>
      <c r="O22" s="129" t="s">
        <v>159</v>
      </c>
      <c r="P22" s="74" t="s">
        <v>108</v>
      </c>
      <c r="Q22" s="74" t="s">
        <v>185</v>
      </c>
      <c r="R22" s="74" t="s">
        <v>3451</v>
      </c>
      <c r="S22" s="75">
        <v>10</v>
      </c>
      <c r="T22" s="76">
        <v>12</v>
      </c>
      <c r="U22" s="77">
        <v>46050</v>
      </c>
      <c r="V22" s="77">
        <v>46050</v>
      </c>
      <c r="W22" s="78">
        <v>9785171820381</v>
      </c>
      <c r="X22" s="79">
        <v>448</v>
      </c>
      <c r="Y22" s="80">
        <v>0.39200000000000002</v>
      </c>
      <c r="Z22" s="81" t="s">
        <v>145</v>
      </c>
      <c r="AA22" s="81" t="s">
        <v>361</v>
      </c>
      <c r="AB22" s="81" t="s">
        <v>146</v>
      </c>
      <c r="AC22" s="74" t="s">
        <v>109</v>
      </c>
      <c r="AD22" s="133" t="s">
        <v>139</v>
      </c>
      <c r="AE22" s="170">
        <v>1500</v>
      </c>
      <c r="AF22" s="81" t="s">
        <v>523</v>
      </c>
      <c r="AG22" s="81"/>
      <c r="AH22" s="71" t="s">
        <v>520</v>
      </c>
      <c r="AI22" s="84"/>
      <c r="AJ22" s="74"/>
      <c r="AK22" s="83" t="s">
        <v>3452</v>
      </c>
      <c r="AL22" s="71" t="s">
        <v>161</v>
      </c>
      <c r="AM22" s="71" t="s">
        <v>154</v>
      </c>
      <c r="AN22" s="118">
        <f t="shared" si="0"/>
        <v>0</v>
      </c>
      <c r="AO22" s="180" t="s">
        <v>3453</v>
      </c>
      <c r="AP22" s="83" t="s">
        <v>110</v>
      </c>
      <c r="AQ22" s="80" t="s">
        <v>123</v>
      </c>
      <c r="AR22" s="24"/>
      <c r="AS22" s="49"/>
      <c r="AT22" s="49"/>
      <c r="AU22" s="82"/>
      <c r="AV22" s="128" t="s">
        <v>3454</v>
      </c>
      <c r="AW22" s="85" t="s">
        <v>3455</v>
      </c>
      <c r="AX22" s="126" t="s">
        <v>3456</v>
      </c>
      <c r="AY22" s="128" t="s">
        <v>661</v>
      </c>
      <c r="AZ22" s="23"/>
      <c r="BA22" s="23"/>
      <c r="BB22" s="23"/>
      <c r="BC22" s="23"/>
      <c r="BD22" s="23"/>
      <c r="BE22" s="179">
        <v>46052</v>
      </c>
      <c r="BF22" s="38"/>
      <c r="BG22" s="38"/>
      <c r="BH22" s="38">
        <f t="shared" si="1"/>
        <v>0</v>
      </c>
      <c r="BI22" s="38">
        <f t="shared" si="2"/>
        <v>0</v>
      </c>
    </row>
    <row r="23" spans="1:61" s="25" customFormat="1" ht="120" customHeight="1" x14ac:dyDescent="0.25">
      <c r="A23" s="110"/>
      <c r="B23" s="124">
        <v>0</v>
      </c>
      <c r="C23" s="124">
        <v>0</v>
      </c>
      <c r="D23" s="111">
        <v>718.2</v>
      </c>
      <c r="E23" s="112" t="s">
        <v>3457</v>
      </c>
      <c r="F23" s="71" t="s">
        <v>3458</v>
      </c>
      <c r="G23" s="71" t="s">
        <v>730</v>
      </c>
      <c r="H23" s="72"/>
      <c r="I23" s="73" t="s">
        <v>143</v>
      </c>
      <c r="J23" s="71"/>
      <c r="K23" s="71"/>
      <c r="L23" s="75" t="s">
        <v>151</v>
      </c>
      <c r="M23" s="71" t="s">
        <v>107</v>
      </c>
      <c r="N23" s="129" t="s">
        <v>220</v>
      </c>
      <c r="O23" s="129" t="s">
        <v>221</v>
      </c>
      <c r="P23" s="74" t="s">
        <v>108</v>
      </c>
      <c r="Q23" s="74" t="s">
        <v>185</v>
      </c>
      <c r="R23" s="74" t="s">
        <v>3459</v>
      </c>
      <c r="S23" s="75">
        <v>10</v>
      </c>
      <c r="T23" s="76">
        <v>20</v>
      </c>
      <c r="U23" s="77">
        <v>46049</v>
      </c>
      <c r="V23" s="77">
        <v>46049</v>
      </c>
      <c r="W23" s="78">
        <v>9785171765880</v>
      </c>
      <c r="X23" s="79">
        <v>288</v>
      </c>
      <c r="Y23" s="80">
        <v>0.32200000000000001</v>
      </c>
      <c r="Z23" s="81" t="s">
        <v>145</v>
      </c>
      <c r="AA23" s="81" t="s">
        <v>183</v>
      </c>
      <c r="AB23" s="81" t="s">
        <v>146</v>
      </c>
      <c r="AC23" s="74" t="s">
        <v>109</v>
      </c>
      <c r="AD23" s="133" t="s">
        <v>139</v>
      </c>
      <c r="AE23" s="170">
        <v>2000</v>
      </c>
      <c r="AF23" s="81" t="s">
        <v>480</v>
      </c>
      <c r="AG23" s="81"/>
      <c r="AH23" s="71" t="s">
        <v>731</v>
      </c>
      <c r="AI23" s="84"/>
      <c r="AJ23" s="74"/>
      <c r="AK23" s="83" t="s">
        <v>3460</v>
      </c>
      <c r="AL23" s="71" t="s">
        <v>656</v>
      </c>
      <c r="AM23" s="71" t="s">
        <v>207</v>
      </c>
      <c r="AN23" s="118">
        <f t="shared" si="0"/>
        <v>0</v>
      </c>
      <c r="AO23" s="180" t="s">
        <v>3461</v>
      </c>
      <c r="AP23" s="83" t="s">
        <v>110</v>
      </c>
      <c r="AQ23" s="80" t="s">
        <v>123</v>
      </c>
      <c r="AR23" s="24"/>
      <c r="AS23" s="49"/>
      <c r="AT23" s="49"/>
      <c r="AU23" s="82"/>
      <c r="AV23" s="128" t="s">
        <v>3462</v>
      </c>
      <c r="AW23" s="85"/>
      <c r="AX23" s="126" t="s">
        <v>3463</v>
      </c>
      <c r="AY23" s="128" t="s">
        <v>661</v>
      </c>
      <c r="AZ23" s="23"/>
      <c r="BA23" s="23"/>
      <c r="BB23" s="23"/>
      <c r="BC23" s="23"/>
      <c r="BD23" s="23"/>
      <c r="BE23" s="179">
        <v>46052</v>
      </c>
      <c r="BF23" s="38"/>
      <c r="BG23" s="38"/>
      <c r="BH23" s="38">
        <f t="shared" si="1"/>
        <v>0</v>
      </c>
      <c r="BI23" s="38">
        <f t="shared" si="2"/>
        <v>0</v>
      </c>
    </row>
    <row r="24" spans="1:61" s="25" customFormat="1" ht="120" customHeight="1" x14ac:dyDescent="0.25">
      <c r="A24" s="110"/>
      <c r="B24" s="124">
        <v>0</v>
      </c>
      <c r="C24" s="124">
        <v>0</v>
      </c>
      <c r="D24" s="111">
        <v>604.80000000000007</v>
      </c>
      <c r="E24" s="112" t="s">
        <v>3464</v>
      </c>
      <c r="F24" s="71" t="s">
        <v>3465</v>
      </c>
      <c r="G24" s="71" t="s">
        <v>1847</v>
      </c>
      <c r="H24" s="72"/>
      <c r="I24" s="73" t="s">
        <v>173</v>
      </c>
      <c r="J24" s="71"/>
      <c r="K24" s="71"/>
      <c r="L24" s="75" t="s">
        <v>151</v>
      </c>
      <c r="M24" s="71" t="s">
        <v>107</v>
      </c>
      <c r="N24" s="129" t="s">
        <v>191</v>
      </c>
      <c r="O24" s="129" t="s">
        <v>191</v>
      </c>
      <c r="P24" s="74" t="s">
        <v>108</v>
      </c>
      <c r="Q24" s="74" t="s">
        <v>185</v>
      </c>
      <c r="R24" s="74" t="s">
        <v>3466</v>
      </c>
      <c r="S24" s="75">
        <v>10</v>
      </c>
      <c r="T24" s="76">
        <v>10</v>
      </c>
      <c r="U24" s="77">
        <v>46045</v>
      </c>
      <c r="V24" s="77">
        <v>46045</v>
      </c>
      <c r="W24" s="78">
        <v>9785171828295</v>
      </c>
      <c r="X24" s="79">
        <v>640</v>
      </c>
      <c r="Y24" s="80">
        <v>0.438</v>
      </c>
      <c r="Z24" s="81" t="s">
        <v>145</v>
      </c>
      <c r="AA24" s="81" t="s">
        <v>192</v>
      </c>
      <c r="AB24" s="81" t="s">
        <v>146</v>
      </c>
      <c r="AC24" s="74" t="s">
        <v>109</v>
      </c>
      <c r="AD24" s="133" t="s">
        <v>139</v>
      </c>
      <c r="AE24" s="170">
        <v>1500</v>
      </c>
      <c r="AF24" s="81" t="s">
        <v>510</v>
      </c>
      <c r="AG24" s="81"/>
      <c r="AH24" s="71" t="s">
        <v>1849</v>
      </c>
      <c r="AI24" s="84"/>
      <c r="AJ24" s="74" t="s">
        <v>3467</v>
      </c>
      <c r="AK24" s="83" t="s">
        <v>3468</v>
      </c>
      <c r="AL24" s="71" t="s">
        <v>650</v>
      </c>
      <c r="AM24" s="71" t="s">
        <v>154</v>
      </c>
      <c r="AN24" s="118">
        <f t="shared" si="0"/>
        <v>0</v>
      </c>
      <c r="AO24" s="180" t="s">
        <v>3469</v>
      </c>
      <c r="AP24" s="83" t="s">
        <v>110</v>
      </c>
      <c r="AQ24" s="80" t="s">
        <v>123</v>
      </c>
      <c r="AR24" s="24"/>
      <c r="AS24" s="49"/>
      <c r="AT24" s="49"/>
      <c r="AU24" s="82"/>
      <c r="AV24" s="128" t="s">
        <v>3470</v>
      </c>
      <c r="AW24" s="85"/>
      <c r="AX24" s="126" t="s">
        <v>3471</v>
      </c>
      <c r="AY24" s="128" t="s">
        <v>661</v>
      </c>
      <c r="AZ24" s="23"/>
      <c r="BA24" s="23"/>
      <c r="BB24" s="23"/>
      <c r="BC24" s="23"/>
      <c r="BD24" s="23"/>
      <c r="BE24" s="179">
        <v>46052</v>
      </c>
      <c r="BF24" s="38"/>
      <c r="BG24" s="38"/>
      <c r="BH24" s="38">
        <f t="shared" si="1"/>
        <v>0</v>
      </c>
      <c r="BI24" s="38">
        <f t="shared" si="2"/>
        <v>0</v>
      </c>
    </row>
    <row r="25" spans="1:61" s="25" customFormat="1" ht="120" customHeight="1" x14ac:dyDescent="0.25">
      <c r="A25" s="110"/>
      <c r="B25" s="124">
        <v>0</v>
      </c>
      <c r="C25" s="124">
        <v>0</v>
      </c>
      <c r="D25" s="111">
        <v>2028.6000000000001</v>
      </c>
      <c r="E25" s="112" t="s">
        <v>3472</v>
      </c>
      <c r="F25" s="71" t="s">
        <v>3473</v>
      </c>
      <c r="G25" s="71" t="s">
        <v>3474</v>
      </c>
      <c r="H25" s="72"/>
      <c r="I25" s="73" t="s">
        <v>143</v>
      </c>
      <c r="J25" s="71"/>
      <c r="K25" s="71"/>
      <c r="L25" s="75" t="s">
        <v>131</v>
      </c>
      <c r="M25" s="71" t="s">
        <v>107</v>
      </c>
      <c r="N25" s="129" t="s">
        <v>251</v>
      </c>
      <c r="O25" s="129" t="s">
        <v>269</v>
      </c>
      <c r="P25" s="74" t="s">
        <v>108</v>
      </c>
      <c r="Q25" s="74" t="s">
        <v>185</v>
      </c>
      <c r="R25" s="74" t="s">
        <v>3475</v>
      </c>
      <c r="S25" s="75">
        <v>10</v>
      </c>
      <c r="T25" s="76">
        <v>5</v>
      </c>
      <c r="U25" s="77">
        <v>46049</v>
      </c>
      <c r="V25" s="77">
        <v>46049</v>
      </c>
      <c r="W25" s="78">
        <v>9785171719234</v>
      </c>
      <c r="X25" s="79">
        <v>288</v>
      </c>
      <c r="Y25" s="80">
        <v>1.18</v>
      </c>
      <c r="Z25" s="81" t="s">
        <v>210</v>
      </c>
      <c r="AA25" s="81" t="s">
        <v>196</v>
      </c>
      <c r="AB25" s="81" t="s">
        <v>156</v>
      </c>
      <c r="AC25" s="74" t="s">
        <v>109</v>
      </c>
      <c r="AD25" s="133" t="s">
        <v>139</v>
      </c>
      <c r="AE25" s="170">
        <v>2500</v>
      </c>
      <c r="AF25" s="81" t="s">
        <v>241</v>
      </c>
      <c r="AG25" s="81"/>
      <c r="AH25" s="71" t="s">
        <v>3476</v>
      </c>
      <c r="AI25" s="84"/>
      <c r="AJ25" s="74" t="s">
        <v>3477</v>
      </c>
      <c r="AK25" s="83" t="s">
        <v>3478</v>
      </c>
      <c r="AL25" s="71" t="s">
        <v>233</v>
      </c>
      <c r="AM25" s="71" t="s">
        <v>207</v>
      </c>
      <c r="AN25" s="118">
        <f t="shared" si="0"/>
        <v>0</v>
      </c>
      <c r="AO25" s="180" t="s">
        <v>3479</v>
      </c>
      <c r="AP25" s="83" t="s">
        <v>110</v>
      </c>
      <c r="AQ25" s="80" t="s">
        <v>123</v>
      </c>
      <c r="AR25" s="24"/>
      <c r="AS25" s="49"/>
      <c r="AT25" s="49"/>
      <c r="AU25" s="82"/>
      <c r="AV25" s="128" t="s">
        <v>3480</v>
      </c>
      <c r="AW25" s="85"/>
      <c r="AX25" s="126" t="s">
        <v>3481</v>
      </c>
      <c r="AY25" s="128" t="s">
        <v>661</v>
      </c>
      <c r="AZ25" s="23"/>
      <c r="BA25" s="23"/>
      <c r="BB25" s="23"/>
      <c r="BC25" s="23"/>
      <c r="BD25" s="23"/>
      <c r="BE25" s="179">
        <v>46052</v>
      </c>
      <c r="BF25" s="38"/>
      <c r="BG25" s="38"/>
      <c r="BH25" s="38">
        <f t="shared" si="1"/>
        <v>0</v>
      </c>
      <c r="BI25" s="38">
        <f t="shared" si="2"/>
        <v>0</v>
      </c>
    </row>
    <row r="26" spans="1:61" s="25" customFormat="1" ht="120" customHeight="1" x14ac:dyDescent="0.25">
      <c r="A26" s="110"/>
      <c r="B26" s="124">
        <v>0</v>
      </c>
      <c r="C26" s="124">
        <v>0</v>
      </c>
      <c r="D26" s="111">
        <v>781.2</v>
      </c>
      <c r="E26" s="112" t="s">
        <v>3482</v>
      </c>
      <c r="F26" s="71" t="s">
        <v>528</v>
      </c>
      <c r="G26" s="71" t="s">
        <v>624</v>
      </c>
      <c r="H26" s="72"/>
      <c r="I26" s="73" t="s">
        <v>143</v>
      </c>
      <c r="J26" s="71"/>
      <c r="K26" s="71"/>
      <c r="L26" s="75" t="s">
        <v>151</v>
      </c>
      <c r="M26" s="71" t="s">
        <v>107</v>
      </c>
      <c r="N26" s="129" t="s">
        <v>197</v>
      </c>
      <c r="O26" s="129" t="s">
        <v>197</v>
      </c>
      <c r="P26" s="74" t="s">
        <v>108</v>
      </c>
      <c r="Q26" s="74" t="s">
        <v>185</v>
      </c>
      <c r="R26" s="74" t="s">
        <v>3483</v>
      </c>
      <c r="S26" s="75">
        <v>10</v>
      </c>
      <c r="T26" s="76">
        <v>16</v>
      </c>
      <c r="U26" s="77">
        <v>46045</v>
      </c>
      <c r="V26" s="77">
        <v>46045</v>
      </c>
      <c r="W26" s="78">
        <v>9785171729974</v>
      </c>
      <c r="X26" s="79">
        <v>304</v>
      </c>
      <c r="Y26" s="80">
        <v>0.38900000000000001</v>
      </c>
      <c r="Z26" s="81" t="s">
        <v>132</v>
      </c>
      <c r="AA26" s="81" t="s">
        <v>167</v>
      </c>
      <c r="AB26" s="81" t="s">
        <v>133</v>
      </c>
      <c r="AC26" s="74" t="s">
        <v>109</v>
      </c>
      <c r="AD26" s="133" t="s">
        <v>139</v>
      </c>
      <c r="AE26" s="170">
        <v>3000</v>
      </c>
      <c r="AF26" s="81" t="s">
        <v>723</v>
      </c>
      <c r="AG26" s="81"/>
      <c r="AH26" s="71" t="s">
        <v>625</v>
      </c>
      <c r="AI26" s="84"/>
      <c r="AJ26" s="74" t="s">
        <v>3484</v>
      </c>
      <c r="AK26" s="83" t="s">
        <v>3485</v>
      </c>
      <c r="AL26" s="71" t="s">
        <v>158</v>
      </c>
      <c r="AM26" s="71" t="s">
        <v>154</v>
      </c>
      <c r="AN26" s="118">
        <f t="shared" si="0"/>
        <v>0</v>
      </c>
      <c r="AO26" s="180" t="s">
        <v>3486</v>
      </c>
      <c r="AP26" s="83" t="s">
        <v>155</v>
      </c>
      <c r="AQ26" s="80" t="s">
        <v>123</v>
      </c>
      <c r="AR26" s="24"/>
      <c r="AS26" s="49"/>
      <c r="AT26" s="49"/>
      <c r="AU26" s="82"/>
      <c r="AV26" s="128" t="s">
        <v>3487</v>
      </c>
      <c r="AW26" s="85"/>
      <c r="AX26" s="126" t="s">
        <v>3488</v>
      </c>
      <c r="AY26" s="128" t="s">
        <v>661</v>
      </c>
      <c r="AZ26" s="23"/>
      <c r="BA26" s="23"/>
      <c r="BB26" s="23"/>
      <c r="BC26" s="23"/>
      <c r="BD26" s="23"/>
      <c r="BE26" s="179">
        <v>46052</v>
      </c>
      <c r="BF26" s="38"/>
      <c r="BG26" s="38"/>
      <c r="BH26" s="38">
        <f t="shared" si="1"/>
        <v>0</v>
      </c>
      <c r="BI26" s="38">
        <f t="shared" si="2"/>
        <v>0</v>
      </c>
    </row>
    <row r="27" spans="1:61" s="25" customFormat="1" ht="120" customHeight="1" x14ac:dyDescent="0.25">
      <c r="A27" s="110"/>
      <c r="B27" s="124">
        <v>0</v>
      </c>
      <c r="C27" s="124">
        <v>0</v>
      </c>
      <c r="D27" s="111">
        <v>1266.3</v>
      </c>
      <c r="E27" s="112" t="s">
        <v>3489</v>
      </c>
      <c r="F27" s="71" t="s">
        <v>3490</v>
      </c>
      <c r="G27" s="71" t="s">
        <v>559</v>
      </c>
      <c r="H27" s="72"/>
      <c r="I27" s="73" t="s">
        <v>143</v>
      </c>
      <c r="J27" s="71"/>
      <c r="K27" s="71"/>
      <c r="L27" s="75" t="s">
        <v>151</v>
      </c>
      <c r="M27" s="71" t="s">
        <v>107</v>
      </c>
      <c r="N27" s="129" t="s">
        <v>159</v>
      </c>
      <c r="O27" s="129" t="s">
        <v>159</v>
      </c>
      <c r="P27" s="74" t="s">
        <v>108</v>
      </c>
      <c r="Q27" s="74" t="s">
        <v>185</v>
      </c>
      <c r="R27" s="74" t="s">
        <v>3491</v>
      </c>
      <c r="S27" s="75">
        <v>10</v>
      </c>
      <c r="T27" s="76">
        <v>8</v>
      </c>
      <c r="U27" s="77">
        <v>46044</v>
      </c>
      <c r="V27" s="77">
        <v>46044</v>
      </c>
      <c r="W27" s="78">
        <v>9785171830618</v>
      </c>
      <c r="X27" s="79">
        <v>720</v>
      </c>
      <c r="Y27" s="80">
        <v>0.66800000000000004</v>
      </c>
      <c r="Z27" s="81" t="s">
        <v>132</v>
      </c>
      <c r="AA27" s="81" t="s">
        <v>361</v>
      </c>
      <c r="AB27" s="81" t="s">
        <v>133</v>
      </c>
      <c r="AC27" s="74" t="s">
        <v>109</v>
      </c>
      <c r="AD27" s="133" t="s">
        <v>139</v>
      </c>
      <c r="AE27" s="170">
        <v>2000</v>
      </c>
      <c r="AF27" s="81" t="s">
        <v>206</v>
      </c>
      <c r="AG27" s="81"/>
      <c r="AH27" s="71" t="s">
        <v>560</v>
      </c>
      <c r="AI27" s="84"/>
      <c r="AJ27" s="74"/>
      <c r="AK27" s="83" t="s">
        <v>3492</v>
      </c>
      <c r="AL27" s="71" t="s">
        <v>199</v>
      </c>
      <c r="AM27" s="71" t="s">
        <v>154</v>
      </c>
      <c r="AN27" s="118">
        <f t="shared" si="0"/>
        <v>0</v>
      </c>
      <c r="AO27" s="180" t="s">
        <v>3493</v>
      </c>
      <c r="AP27" s="83" t="s">
        <v>110</v>
      </c>
      <c r="AQ27" s="80" t="s">
        <v>123</v>
      </c>
      <c r="AR27" s="24"/>
      <c r="AS27" s="49"/>
      <c r="AT27" s="49"/>
      <c r="AU27" s="82"/>
      <c r="AV27" s="128" t="s">
        <v>3494</v>
      </c>
      <c r="AW27" s="85" t="s">
        <v>3495</v>
      </c>
      <c r="AX27" s="126" t="s">
        <v>3496</v>
      </c>
      <c r="AY27" s="128" t="s">
        <v>661</v>
      </c>
      <c r="AZ27" s="23"/>
      <c r="BA27" s="23"/>
      <c r="BB27" s="23"/>
      <c r="BC27" s="23"/>
      <c r="BD27" s="23"/>
      <c r="BE27" s="179">
        <v>46052</v>
      </c>
      <c r="BF27" s="38"/>
      <c r="BG27" s="38"/>
      <c r="BH27" s="38">
        <f t="shared" si="1"/>
        <v>0</v>
      </c>
      <c r="BI27" s="38">
        <f t="shared" si="2"/>
        <v>0</v>
      </c>
    </row>
    <row r="28" spans="1:61" s="25" customFormat="1" ht="120" customHeight="1" x14ac:dyDescent="0.25">
      <c r="A28" s="110"/>
      <c r="B28" s="124">
        <v>0</v>
      </c>
      <c r="C28" s="124">
        <v>0</v>
      </c>
      <c r="D28" s="111">
        <v>1266.3</v>
      </c>
      <c r="E28" s="112" t="s">
        <v>3497</v>
      </c>
      <c r="F28" s="71" t="s">
        <v>324</v>
      </c>
      <c r="G28" s="71" t="s">
        <v>478</v>
      </c>
      <c r="H28" s="72"/>
      <c r="I28" s="73" t="s">
        <v>143</v>
      </c>
      <c r="J28" s="71"/>
      <c r="K28" s="71"/>
      <c r="L28" s="75" t="s">
        <v>151</v>
      </c>
      <c r="M28" s="71" t="s">
        <v>107</v>
      </c>
      <c r="N28" s="129" t="s">
        <v>159</v>
      </c>
      <c r="O28" s="129" t="s">
        <v>159</v>
      </c>
      <c r="P28" s="74" t="s">
        <v>108</v>
      </c>
      <c r="Q28" s="74" t="s">
        <v>185</v>
      </c>
      <c r="R28" s="74" t="s">
        <v>3498</v>
      </c>
      <c r="S28" s="75">
        <v>10</v>
      </c>
      <c r="T28" s="76">
        <v>8</v>
      </c>
      <c r="U28" s="77">
        <v>46048</v>
      </c>
      <c r="V28" s="77">
        <v>46048</v>
      </c>
      <c r="W28" s="78">
        <v>9785171830632</v>
      </c>
      <c r="X28" s="79">
        <v>784</v>
      </c>
      <c r="Y28" s="80">
        <v>0.73499999999999999</v>
      </c>
      <c r="Z28" s="81" t="s">
        <v>132</v>
      </c>
      <c r="AA28" s="81" t="s">
        <v>361</v>
      </c>
      <c r="AB28" s="81" t="s">
        <v>133</v>
      </c>
      <c r="AC28" s="74" t="s">
        <v>109</v>
      </c>
      <c r="AD28" s="133" t="s">
        <v>139</v>
      </c>
      <c r="AE28" s="170">
        <v>2500</v>
      </c>
      <c r="AF28" s="81" t="s">
        <v>206</v>
      </c>
      <c r="AG28" s="81"/>
      <c r="AH28" s="71" t="s">
        <v>479</v>
      </c>
      <c r="AI28" s="84"/>
      <c r="AJ28" s="74"/>
      <c r="AK28" s="83" t="s">
        <v>3499</v>
      </c>
      <c r="AL28" s="71" t="s">
        <v>199</v>
      </c>
      <c r="AM28" s="71" t="s">
        <v>154</v>
      </c>
      <c r="AN28" s="118">
        <f t="shared" si="0"/>
        <v>0</v>
      </c>
      <c r="AO28" s="180" t="s">
        <v>3500</v>
      </c>
      <c r="AP28" s="83" t="s">
        <v>110</v>
      </c>
      <c r="AQ28" s="80" t="s">
        <v>123</v>
      </c>
      <c r="AR28" s="24"/>
      <c r="AS28" s="49"/>
      <c r="AT28" s="49"/>
      <c r="AU28" s="82"/>
      <c r="AV28" s="128" t="s">
        <v>3501</v>
      </c>
      <c r="AW28" s="85" t="s">
        <v>3502</v>
      </c>
      <c r="AX28" s="126" t="s">
        <v>3503</v>
      </c>
      <c r="AY28" s="128" t="s">
        <v>661</v>
      </c>
      <c r="AZ28" s="23"/>
      <c r="BA28" s="23"/>
      <c r="BB28" s="23"/>
      <c r="BC28" s="23"/>
      <c r="BD28" s="23"/>
      <c r="BE28" s="179">
        <v>46052</v>
      </c>
      <c r="BF28" s="38"/>
      <c r="BG28" s="38"/>
      <c r="BH28" s="38">
        <f t="shared" si="1"/>
        <v>0</v>
      </c>
      <c r="BI28" s="38">
        <f t="shared" si="2"/>
        <v>0</v>
      </c>
    </row>
    <row r="29" spans="1:61" s="25" customFormat="1" ht="120" customHeight="1" x14ac:dyDescent="0.25">
      <c r="A29" s="110"/>
      <c r="B29" s="124">
        <v>0</v>
      </c>
      <c r="C29" s="124">
        <v>0</v>
      </c>
      <c r="D29" s="111">
        <v>1266.3</v>
      </c>
      <c r="E29" s="112" t="s">
        <v>3504</v>
      </c>
      <c r="F29" s="71" t="s">
        <v>3505</v>
      </c>
      <c r="G29" s="71" t="s">
        <v>716</v>
      </c>
      <c r="H29" s="72"/>
      <c r="I29" s="73" t="s">
        <v>173</v>
      </c>
      <c r="J29" s="71"/>
      <c r="K29" s="71"/>
      <c r="L29" s="75" t="s">
        <v>151</v>
      </c>
      <c r="M29" s="71" t="s">
        <v>107</v>
      </c>
      <c r="N29" s="129" t="s">
        <v>159</v>
      </c>
      <c r="O29" s="129" t="s">
        <v>159</v>
      </c>
      <c r="P29" s="74" t="s">
        <v>108</v>
      </c>
      <c r="Q29" s="74" t="s">
        <v>185</v>
      </c>
      <c r="R29" s="74" t="s">
        <v>3506</v>
      </c>
      <c r="S29" s="75">
        <v>10</v>
      </c>
      <c r="T29" s="76">
        <v>8</v>
      </c>
      <c r="U29" s="77">
        <v>46036</v>
      </c>
      <c r="V29" s="77">
        <v>46036</v>
      </c>
      <c r="W29" s="78">
        <v>9785171679279</v>
      </c>
      <c r="X29" s="79">
        <v>752</v>
      </c>
      <c r="Y29" s="80">
        <v>0.71</v>
      </c>
      <c r="Z29" s="81" t="s">
        <v>132</v>
      </c>
      <c r="AA29" s="81" t="s">
        <v>361</v>
      </c>
      <c r="AB29" s="81" t="s">
        <v>133</v>
      </c>
      <c r="AC29" s="74" t="s">
        <v>109</v>
      </c>
      <c r="AD29" s="133" t="s">
        <v>139</v>
      </c>
      <c r="AE29" s="170">
        <v>1500</v>
      </c>
      <c r="AF29" s="81" t="s">
        <v>206</v>
      </c>
      <c r="AG29" s="81"/>
      <c r="AH29" s="71" t="s">
        <v>717</v>
      </c>
      <c r="AI29" s="84"/>
      <c r="AJ29" s="74"/>
      <c r="AK29" s="83" t="s">
        <v>3507</v>
      </c>
      <c r="AL29" s="71" t="s">
        <v>199</v>
      </c>
      <c r="AM29" s="71" t="s">
        <v>154</v>
      </c>
      <c r="AN29" s="118">
        <f t="shared" si="0"/>
        <v>0</v>
      </c>
      <c r="AO29" s="180" t="s">
        <v>3508</v>
      </c>
      <c r="AP29" s="83" t="s">
        <v>110</v>
      </c>
      <c r="AQ29" s="80" t="s">
        <v>123</v>
      </c>
      <c r="AR29" s="24"/>
      <c r="AS29" s="49"/>
      <c r="AT29" s="49"/>
      <c r="AU29" s="82"/>
      <c r="AV29" s="128" t="s">
        <v>3509</v>
      </c>
      <c r="AW29" s="85" t="s">
        <v>3510</v>
      </c>
      <c r="AX29" s="126" t="s">
        <v>3511</v>
      </c>
      <c r="AY29" s="128" t="s">
        <v>661</v>
      </c>
      <c r="AZ29" s="23"/>
      <c r="BA29" s="23"/>
      <c r="BB29" s="23"/>
      <c r="BC29" s="23"/>
      <c r="BD29" s="23"/>
      <c r="BE29" s="179">
        <v>46052</v>
      </c>
      <c r="BF29" s="38"/>
      <c r="BG29" s="38"/>
      <c r="BH29" s="38">
        <f t="shared" si="1"/>
        <v>0</v>
      </c>
      <c r="BI29" s="38">
        <f t="shared" si="2"/>
        <v>0</v>
      </c>
    </row>
    <row r="30" spans="1:61" s="25" customFormat="1" ht="120" customHeight="1" x14ac:dyDescent="0.25">
      <c r="A30" s="110"/>
      <c r="B30" s="124">
        <v>0</v>
      </c>
      <c r="C30" s="124">
        <v>0</v>
      </c>
      <c r="D30" s="111">
        <v>472.5</v>
      </c>
      <c r="E30" s="112" t="s">
        <v>3512</v>
      </c>
      <c r="F30" s="71" t="s">
        <v>3513</v>
      </c>
      <c r="G30" s="71" t="s">
        <v>3514</v>
      </c>
      <c r="H30" s="72"/>
      <c r="I30" s="73" t="s">
        <v>143</v>
      </c>
      <c r="J30" s="71"/>
      <c r="K30" s="71"/>
      <c r="L30" s="75" t="s">
        <v>144</v>
      </c>
      <c r="M30" s="71" t="s">
        <v>107</v>
      </c>
      <c r="N30" s="129" t="s">
        <v>180</v>
      </c>
      <c r="O30" s="129" t="s">
        <v>256</v>
      </c>
      <c r="P30" s="74" t="s">
        <v>108</v>
      </c>
      <c r="Q30" s="74" t="s">
        <v>185</v>
      </c>
      <c r="R30" s="74" t="s">
        <v>3515</v>
      </c>
      <c r="S30" s="75">
        <v>10</v>
      </c>
      <c r="T30" s="76">
        <v>6</v>
      </c>
      <c r="U30" s="77">
        <v>46044</v>
      </c>
      <c r="V30" s="77">
        <v>46044</v>
      </c>
      <c r="W30" s="78">
        <v>9785171728403</v>
      </c>
      <c r="X30" s="79">
        <v>272</v>
      </c>
      <c r="Y30" s="80">
        <v>0.247</v>
      </c>
      <c r="Z30" s="81" t="s">
        <v>213</v>
      </c>
      <c r="AA30" s="81" t="s">
        <v>163</v>
      </c>
      <c r="AB30" s="81" t="s">
        <v>214</v>
      </c>
      <c r="AC30" s="74">
        <v>3</v>
      </c>
      <c r="AD30" s="133" t="s">
        <v>139</v>
      </c>
      <c r="AE30" s="170">
        <v>2000</v>
      </c>
      <c r="AF30" s="81" t="s">
        <v>747</v>
      </c>
      <c r="AG30" s="81"/>
      <c r="AH30" s="71" t="s">
        <v>3516</v>
      </c>
      <c r="AI30" s="84"/>
      <c r="AJ30" s="74" t="s">
        <v>3517</v>
      </c>
      <c r="AK30" s="83" t="s">
        <v>3518</v>
      </c>
      <c r="AL30" s="71" t="s">
        <v>635</v>
      </c>
      <c r="AM30" s="71" t="s">
        <v>207</v>
      </c>
      <c r="AN30" s="118">
        <f t="shared" si="0"/>
        <v>0</v>
      </c>
      <c r="AO30" s="180" t="s">
        <v>3519</v>
      </c>
      <c r="AP30" s="83" t="s">
        <v>110</v>
      </c>
      <c r="AQ30" s="80" t="s">
        <v>123</v>
      </c>
      <c r="AR30" s="24"/>
      <c r="AS30" s="49"/>
      <c r="AT30" s="49"/>
      <c r="AU30" s="82"/>
      <c r="AV30" s="128" t="s">
        <v>3520</v>
      </c>
      <c r="AW30" s="85"/>
      <c r="AX30" s="126" t="s">
        <v>3521</v>
      </c>
      <c r="AY30" s="128" t="s">
        <v>661</v>
      </c>
      <c r="AZ30" s="23"/>
      <c r="BA30" s="23"/>
      <c r="BB30" s="23"/>
      <c r="BC30" s="23"/>
      <c r="BD30" s="23"/>
      <c r="BE30" s="179">
        <v>46052</v>
      </c>
      <c r="BF30" s="38"/>
      <c r="BG30" s="38"/>
      <c r="BH30" s="38">
        <f t="shared" si="1"/>
        <v>0</v>
      </c>
      <c r="BI30" s="38">
        <f t="shared" si="2"/>
        <v>0</v>
      </c>
    </row>
    <row r="31" spans="1:61" s="25" customFormat="1" ht="120" customHeight="1" x14ac:dyDescent="0.25">
      <c r="A31" s="110"/>
      <c r="B31" s="124">
        <v>0</v>
      </c>
      <c r="C31" s="124">
        <v>0</v>
      </c>
      <c r="D31" s="111">
        <v>825.30000000000007</v>
      </c>
      <c r="E31" s="112" t="s">
        <v>3522</v>
      </c>
      <c r="F31" s="71" t="s">
        <v>3523</v>
      </c>
      <c r="G31" s="71" t="s">
        <v>686</v>
      </c>
      <c r="H31" s="72"/>
      <c r="I31" s="73" t="s">
        <v>143</v>
      </c>
      <c r="J31" s="71"/>
      <c r="K31" s="71"/>
      <c r="L31" s="75" t="s">
        <v>151</v>
      </c>
      <c r="M31" s="71" t="s">
        <v>107</v>
      </c>
      <c r="N31" s="129" t="s">
        <v>166</v>
      </c>
      <c r="O31" s="129" t="s">
        <v>166</v>
      </c>
      <c r="P31" s="74" t="s">
        <v>108</v>
      </c>
      <c r="Q31" s="74" t="s">
        <v>185</v>
      </c>
      <c r="R31" s="74" t="s">
        <v>3524</v>
      </c>
      <c r="S31" s="75">
        <v>10</v>
      </c>
      <c r="T31" s="76">
        <v>10</v>
      </c>
      <c r="U31" s="77">
        <v>46049</v>
      </c>
      <c r="V31" s="77">
        <v>46049</v>
      </c>
      <c r="W31" s="78">
        <v>9785171790165</v>
      </c>
      <c r="X31" s="79">
        <v>384</v>
      </c>
      <c r="Y31" s="80">
        <v>0.38</v>
      </c>
      <c r="Z31" s="81" t="s">
        <v>145</v>
      </c>
      <c r="AA31" s="81" t="s">
        <v>278</v>
      </c>
      <c r="AB31" s="81" t="s">
        <v>146</v>
      </c>
      <c r="AC31" s="74" t="s">
        <v>109</v>
      </c>
      <c r="AD31" s="133" t="s">
        <v>139</v>
      </c>
      <c r="AE31" s="170">
        <v>2000</v>
      </c>
      <c r="AF31" s="81" t="s">
        <v>227</v>
      </c>
      <c r="AG31" s="81"/>
      <c r="AH31" s="71" t="s">
        <v>687</v>
      </c>
      <c r="AI31" s="84"/>
      <c r="AJ31" s="74" t="s">
        <v>3525</v>
      </c>
      <c r="AK31" s="83" t="s">
        <v>3526</v>
      </c>
      <c r="AL31" s="71" t="s">
        <v>228</v>
      </c>
      <c r="AM31" s="71" t="s">
        <v>154</v>
      </c>
      <c r="AN31" s="118">
        <f t="shared" si="0"/>
        <v>0</v>
      </c>
      <c r="AO31" s="180" t="s">
        <v>3527</v>
      </c>
      <c r="AP31" s="83" t="s">
        <v>110</v>
      </c>
      <c r="AQ31" s="80" t="s">
        <v>123</v>
      </c>
      <c r="AR31" s="24"/>
      <c r="AS31" s="49"/>
      <c r="AT31" s="49"/>
      <c r="AU31" s="82"/>
      <c r="AV31" s="128" t="s">
        <v>3528</v>
      </c>
      <c r="AW31" s="85" t="s">
        <v>3529</v>
      </c>
      <c r="AX31" s="126" t="s">
        <v>3530</v>
      </c>
      <c r="AY31" s="128" t="s">
        <v>661</v>
      </c>
      <c r="AZ31" s="23"/>
      <c r="BA31" s="23"/>
      <c r="BB31" s="23"/>
      <c r="BC31" s="23"/>
      <c r="BD31" s="23"/>
      <c r="BE31" s="179">
        <v>46052</v>
      </c>
      <c r="BF31" s="38"/>
      <c r="BG31" s="38"/>
      <c r="BH31" s="38">
        <f t="shared" si="1"/>
        <v>0</v>
      </c>
      <c r="BI31" s="38">
        <f t="shared" si="2"/>
        <v>0</v>
      </c>
    </row>
    <row r="32" spans="1:61" s="25" customFormat="1" ht="120" customHeight="1" x14ac:dyDescent="0.25">
      <c r="A32" s="110"/>
      <c r="B32" s="124">
        <v>0</v>
      </c>
      <c r="C32" s="124">
        <v>0</v>
      </c>
      <c r="D32" s="111">
        <v>648.9</v>
      </c>
      <c r="E32" s="112" t="s">
        <v>3531</v>
      </c>
      <c r="F32" s="71" t="s">
        <v>215</v>
      </c>
      <c r="G32" s="71" t="s">
        <v>3532</v>
      </c>
      <c r="H32" s="72"/>
      <c r="I32" s="73" t="s">
        <v>143</v>
      </c>
      <c r="J32" s="71"/>
      <c r="K32" s="71"/>
      <c r="L32" s="75" t="s">
        <v>136</v>
      </c>
      <c r="M32" s="71" t="s">
        <v>107</v>
      </c>
      <c r="N32" s="129" t="s">
        <v>407</v>
      </c>
      <c r="O32" s="129" t="s">
        <v>453</v>
      </c>
      <c r="P32" s="74" t="s">
        <v>108</v>
      </c>
      <c r="Q32" s="74" t="s">
        <v>185</v>
      </c>
      <c r="R32" s="74" t="s">
        <v>3533</v>
      </c>
      <c r="S32" s="75">
        <v>10</v>
      </c>
      <c r="T32" s="76">
        <v>20</v>
      </c>
      <c r="U32" s="77">
        <v>46050</v>
      </c>
      <c r="V32" s="77">
        <v>46050</v>
      </c>
      <c r="W32" s="78">
        <v>9785171811778</v>
      </c>
      <c r="X32" s="79">
        <v>192</v>
      </c>
      <c r="Y32" s="80">
        <v>0.315</v>
      </c>
      <c r="Z32" s="81" t="s">
        <v>213</v>
      </c>
      <c r="AA32" s="81" t="s">
        <v>181</v>
      </c>
      <c r="AB32" s="81" t="s">
        <v>214</v>
      </c>
      <c r="AC32" s="74" t="s">
        <v>109</v>
      </c>
      <c r="AD32" s="133" t="s">
        <v>139</v>
      </c>
      <c r="AE32" s="170">
        <v>3000</v>
      </c>
      <c r="AF32" s="81" t="s">
        <v>551</v>
      </c>
      <c r="AG32" s="81"/>
      <c r="AH32" s="71" t="s">
        <v>3534</v>
      </c>
      <c r="AI32" s="84" t="s">
        <v>140</v>
      </c>
      <c r="AJ32" s="74"/>
      <c r="AK32" s="83" t="s">
        <v>3535</v>
      </c>
      <c r="AL32" s="71" t="s">
        <v>359</v>
      </c>
      <c r="AM32" s="71" t="s">
        <v>141</v>
      </c>
      <c r="AN32" s="118">
        <f t="shared" si="0"/>
        <v>0</v>
      </c>
      <c r="AO32" s="180" t="s">
        <v>3536</v>
      </c>
      <c r="AP32" s="83" t="s">
        <v>142</v>
      </c>
      <c r="AQ32" s="80" t="s">
        <v>123</v>
      </c>
      <c r="AR32" s="24"/>
      <c r="AS32" s="49"/>
      <c r="AT32" s="49"/>
      <c r="AU32" s="82"/>
      <c r="AV32" s="128" t="s">
        <v>3537</v>
      </c>
      <c r="AW32" s="85" t="s">
        <v>3538</v>
      </c>
      <c r="AX32" s="126" t="s">
        <v>3539</v>
      </c>
      <c r="AY32" s="128" t="s">
        <v>661</v>
      </c>
      <c r="AZ32" s="23"/>
      <c r="BA32" s="23"/>
      <c r="BB32" s="23"/>
      <c r="BC32" s="23"/>
      <c r="BD32" s="23"/>
      <c r="BE32" s="179">
        <v>46052</v>
      </c>
      <c r="BF32" s="38"/>
      <c r="BG32" s="38"/>
      <c r="BH32" s="38">
        <f t="shared" si="1"/>
        <v>0</v>
      </c>
      <c r="BI32" s="38">
        <f t="shared" si="2"/>
        <v>0</v>
      </c>
    </row>
    <row r="33" spans="1:61" s="25" customFormat="1" ht="120" customHeight="1" x14ac:dyDescent="0.25">
      <c r="A33" s="110"/>
      <c r="B33" s="124">
        <v>0</v>
      </c>
      <c r="C33" s="124">
        <v>0</v>
      </c>
      <c r="D33" s="111">
        <v>1159.2</v>
      </c>
      <c r="E33" s="112" t="s">
        <v>3540</v>
      </c>
      <c r="F33" s="71" t="s">
        <v>852</v>
      </c>
      <c r="G33" s="71" t="s">
        <v>853</v>
      </c>
      <c r="H33" s="72"/>
      <c r="I33" s="73" t="s">
        <v>143</v>
      </c>
      <c r="J33" s="71"/>
      <c r="K33" s="71"/>
      <c r="L33" s="75" t="s">
        <v>151</v>
      </c>
      <c r="M33" s="71" t="s">
        <v>107</v>
      </c>
      <c r="N33" s="129" t="s">
        <v>258</v>
      </c>
      <c r="O33" s="129" t="s">
        <v>493</v>
      </c>
      <c r="P33" s="74" t="s">
        <v>108</v>
      </c>
      <c r="Q33" s="74" t="s">
        <v>185</v>
      </c>
      <c r="R33" s="74" t="s">
        <v>3541</v>
      </c>
      <c r="S33" s="75">
        <v>22</v>
      </c>
      <c r="T33" s="76">
        <v>8</v>
      </c>
      <c r="U33" s="77">
        <v>46046</v>
      </c>
      <c r="V33" s="77">
        <v>46046</v>
      </c>
      <c r="W33" s="78">
        <v>9785171776459</v>
      </c>
      <c r="X33" s="79">
        <v>192</v>
      </c>
      <c r="Y33" s="80">
        <v>0.39500000000000002</v>
      </c>
      <c r="Z33" s="81" t="s">
        <v>213</v>
      </c>
      <c r="AA33" s="81" t="s">
        <v>162</v>
      </c>
      <c r="AB33" s="81" t="s">
        <v>214</v>
      </c>
      <c r="AC33" s="74" t="s">
        <v>109</v>
      </c>
      <c r="AD33" s="133" t="s">
        <v>139</v>
      </c>
      <c r="AE33" s="170">
        <v>1500</v>
      </c>
      <c r="AF33" s="81" t="s">
        <v>670</v>
      </c>
      <c r="AG33" s="81"/>
      <c r="AH33" s="71" t="s">
        <v>855</v>
      </c>
      <c r="AI33" s="84" t="s">
        <v>155</v>
      </c>
      <c r="AJ33" s="74" t="s">
        <v>3542</v>
      </c>
      <c r="AK33" s="83" t="s">
        <v>3543</v>
      </c>
      <c r="AL33" s="71" t="s">
        <v>260</v>
      </c>
      <c r="AM33" s="71" t="s">
        <v>154</v>
      </c>
      <c r="AN33" s="118">
        <f t="shared" si="0"/>
        <v>0</v>
      </c>
      <c r="AO33" s="180" t="s">
        <v>3544</v>
      </c>
      <c r="AP33" s="83" t="s">
        <v>155</v>
      </c>
      <c r="AQ33" s="80" t="s">
        <v>123</v>
      </c>
      <c r="AR33" s="24"/>
      <c r="AS33" s="49"/>
      <c r="AT33" s="49"/>
      <c r="AU33" s="82"/>
      <c r="AV33" s="128" t="s">
        <v>3545</v>
      </c>
      <c r="AW33" s="85" t="s">
        <v>3546</v>
      </c>
      <c r="AX33" s="126" t="s">
        <v>3547</v>
      </c>
      <c r="AY33" s="128" t="s">
        <v>661</v>
      </c>
      <c r="AZ33" s="23"/>
      <c r="BA33" s="23"/>
      <c r="BB33" s="23"/>
      <c r="BC33" s="23"/>
      <c r="BD33" s="23"/>
      <c r="BE33" s="179">
        <v>46052</v>
      </c>
      <c r="BF33" s="38"/>
      <c r="BG33" s="38"/>
      <c r="BH33" s="38">
        <f t="shared" si="1"/>
        <v>0</v>
      </c>
      <c r="BI33" s="38">
        <f t="shared" si="2"/>
        <v>0</v>
      </c>
    </row>
    <row r="34" spans="1:61" s="25" customFormat="1" ht="120" customHeight="1" x14ac:dyDescent="0.25">
      <c r="A34" s="110"/>
      <c r="B34" s="124">
        <v>0</v>
      </c>
      <c r="C34" s="124">
        <v>0</v>
      </c>
      <c r="D34" s="111">
        <v>210</v>
      </c>
      <c r="E34" s="112" t="s">
        <v>3548</v>
      </c>
      <c r="F34" s="71" t="s">
        <v>743</v>
      </c>
      <c r="G34" s="71" t="s">
        <v>583</v>
      </c>
      <c r="H34" s="72"/>
      <c r="I34" s="73" t="s">
        <v>143</v>
      </c>
      <c r="J34" s="71"/>
      <c r="K34" s="71"/>
      <c r="L34" s="75" t="s">
        <v>131</v>
      </c>
      <c r="M34" s="71" t="s">
        <v>107</v>
      </c>
      <c r="N34" s="129" t="s">
        <v>229</v>
      </c>
      <c r="O34" s="129" t="s">
        <v>230</v>
      </c>
      <c r="P34" s="74" t="s">
        <v>108</v>
      </c>
      <c r="Q34" s="74" t="s">
        <v>185</v>
      </c>
      <c r="R34" s="74" t="s">
        <v>3549</v>
      </c>
      <c r="S34" s="75">
        <v>10</v>
      </c>
      <c r="T34" s="76">
        <v>32</v>
      </c>
      <c r="U34" s="77">
        <v>46043</v>
      </c>
      <c r="V34" s="77">
        <v>46043</v>
      </c>
      <c r="W34" s="78">
        <v>9785171816735</v>
      </c>
      <c r="X34" s="79">
        <v>128</v>
      </c>
      <c r="Y34" s="80">
        <v>8.6999999999999994E-2</v>
      </c>
      <c r="Z34" s="81" t="s">
        <v>145</v>
      </c>
      <c r="AA34" s="81" t="s">
        <v>174</v>
      </c>
      <c r="AB34" s="81" t="s">
        <v>146</v>
      </c>
      <c r="AC34" s="74">
        <v>3</v>
      </c>
      <c r="AD34" s="133" t="s">
        <v>139</v>
      </c>
      <c r="AE34" s="170">
        <v>1500</v>
      </c>
      <c r="AF34" s="81" t="s">
        <v>744</v>
      </c>
      <c r="AG34" s="81"/>
      <c r="AH34" s="71" t="s">
        <v>584</v>
      </c>
      <c r="AI34" s="84"/>
      <c r="AJ34" s="74"/>
      <c r="AK34" s="83" t="s">
        <v>3550</v>
      </c>
      <c r="AL34" s="71" t="s">
        <v>654</v>
      </c>
      <c r="AM34" s="71" t="s">
        <v>207</v>
      </c>
      <c r="AN34" s="118">
        <f t="shared" si="0"/>
        <v>0</v>
      </c>
      <c r="AO34" s="180" t="s">
        <v>3551</v>
      </c>
      <c r="AP34" s="83" t="s">
        <v>157</v>
      </c>
      <c r="AQ34" s="80" t="s">
        <v>123</v>
      </c>
      <c r="AR34" s="24"/>
      <c r="AS34" s="49"/>
      <c r="AT34" s="49"/>
      <c r="AU34" s="82"/>
      <c r="AV34" s="128" t="s">
        <v>3552</v>
      </c>
      <c r="AW34" s="85"/>
      <c r="AX34" s="126" t="s">
        <v>3553</v>
      </c>
      <c r="AY34" s="128" t="s">
        <v>688</v>
      </c>
      <c r="AZ34" s="23"/>
      <c r="BA34" s="23"/>
      <c r="BB34" s="23"/>
      <c r="BC34" s="23"/>
      <c r="BD34" s="23"/>
      <c r="BE34" s="179">
        <v>46052</v>
      </c>
      <c r="BF34" s="38"/>
      <c r="BG34" s="38"/>
      <c r="BH34" s="38">
        <f t="shared" si="1"/>
        <v>0</v>
      </c>
      <c r="BI34" s="38">
        <f t="shared" si="2"/>
        <v>0</v>
      </c>
    </row>
    <row r="35" spans="1:61" s="25" customFormat="1" ht="120" customHeight="1" x14ac:dyDescent="0.25">
      <c r="A35" s="110"/>
      <c r="B35" s="124">
        <v>0</v>
      </c>
      <c r="C35" s="124">
        <v>0</v>
      </c>
      <c r="D35" s="111">
        <v>1209.6000000000001</v>
      </c>
      <c r="E35" s="112" t="s">
        <v>3554</v>
      </c>
      <c r="F35" s="71" t="s">
        <v>3555</v>
      </c>
      <c r="G35" s="71" t="s">
        <v>3556</v>
      </c>
      <c r="H35" s="72"/>
      <c r="I35" s="73" t="s">
        <v>143</v>
      </c>
      <c r="J35" s="71"/>
      <c r="K35" s="71"/>
      <c r="L35" s="75" t="s">
        <v>151</v>
      </c>
      <c r="M35" s="71" t="s">
        <v>107</v>
      </c>
      <c r="N35" s="129" t="s">
        <v>463</v>
      </c>
      <c r="O35" s="129" t="s">
        <v>464</v>
      </c>
      <c r="P35" s="74" t="s">
        <v>108</v>
      </c>
      <c r="Q35" s="74" t="s">
        <v>185</v>
      </c>
      <c r="R35" s="74" t="s">
        <v>3557</v>
      </c>
      <c r="S35" s="75">
        <v>10</v>
      </c>
      <c r="T35" s="76">
        <v>12</v>
      </c>
      <c r="U35" s="77">
        <v>46050</v>
      </c>
      <c r="V35" s="77">
        <v>46050</v>
      </c>
      <c r="W35" s="78">
        <v>9785171681265</v>
      </c>
      <c r="X35" s="79">
        <v>256</v>
      </c>
      <c r="Y35" s="80">
        <v>0.47199999999999998</v>
      </c>
      <c r="Z35" s="81" t="s">
        <v>413</v>
      </c>
      <c r="AA35" s="81" t="s">
        <v>162</v>
      </c>
      <c r="AB35" s="81" t="s">
        <v>133</v>
      </c>
      <c r="AC35" s="74" t="s">
        <v>109</v>
      </c>
      <c r="AD35" s="133" t="s">
        <v>139</v>
      </c>
      <c r="AE35" s="170">
        <v>2000</v>
      </c>
      <c r="AF35" s="81" t="s">
        <v>211</v>
      </c>
      <c r="AG35" s="81"/>
      <c r="AH35" s="71" t="s">
        <v>3558</v>
      </c>
      <c r="AI35" s="84"/>
      <c r="AJ35" s="74"/>
      <c r="AK35" s="83" t="s">
        <v>3559</v>
      </c>
      <c r="AL35" s="71" t="s">
        <v>274</v>
      </c>
      <c r="AM35" s="71" t="s">
        <v>207</v>
      </c>
      <c r="AN35" s="118">
        <f t="shared" si="0"/>
        <v>0</v>
      </c>
      <c r="AO35" s="180" t="s">
        <v>3560</v>
      </c>
      <c r="AP35" s="83" t="s">
        <v>110</v>
      </c>
      <c r="AQ35" s="80" t="s">
        <v>123</v>
      </c>
      <c r="AR35" s="24"/>
      <c r="AS35" s="49"/>
      <c r="AT35" s="49"/>
      <c r="AU35" s="82"/>
      <c r="AV35" s="128" t="s">
        <v>3561</v>
      </c>
      <c r="AW35" s="85"/>
      <c r="AX35" s="126" t="s">
        <v>3562</v>
      </c>
      <c r="AY35" s="128" t="s">
        <v>661</v>
      </c>
      <c r="AZ35" s="23"/>
      <c r="BA35" s="23"/>
      <c r="BB35" s="23"/>
      <c r="BC35" s="23"/>
      <c r="BD35" s="23"/>
      <c r="BE35" s="179">
        <v>46052</v>
      </c>
      <c r="BF35" s="38"/>
      <c r="BG35" s="38"/>
      <c r="BH35" s="38">
        <f t="shared" si="1"/>
        <v>0</v>
      </c>
      <c r="BI35" s="38">
        <f t="shared" si="2"/>
        <v>0</v>
      </c>
    </row>
    <row r="36" spans="1:61" s="25" customFormat="1" ht="120" customHeight="1" x14ac:dyDescent="0.25">
      <c r="A36" s="110"/>
      <c r="B36" s="124">
        <v>0</v>
      </c>
      <c r="C36" s="124">
        <v>0</v>
      </c>
      <c r="D36" s="111">
        <v>693</v>
      </c>
      <c r="E36" s="112" t="s">
        <v>3563</v>
      </c>
      <c r="F36" s="71" t="s">
        <v>2544</v>
      </c>
      <c r="G36" s="71" t="s">
        <v>3564</v>
      </c>
      <c r="H36" s="72"/>
      <c r="I36" s="73" t="s">
        <v>143</v>
      </c>
      <c r="J36" s="71"/>
      <c r="K36" s="71"/>
      <c r="L36" s="75" t="s">
        <v>131</v>
      </c>
      <c r="M36" s="71" t="s">
        <v>107</v>
      </c>
      <c r="N36" s="129" t="s">
        <v>172</v>
      </c>
      <c r="O36" s="129" t="s">
        <v>238</v>
      </c>
      <c r="P36" s="74" t="s">
        <v>108</v>
      </c>
      <c r="Q36" s="74" t="s">
        <v>185</v>
      </c>
      <c r="R36" s="74" t="s">
        <v>3565</v>
      </c>
      <c r="S36" s="75">
        <v>10</v>
      </c>
      <c r="T36" s="76">
        <v>16</v>
      </c>
      <c r="U36" s="77">
        <v>46048</v>
      </c>
      <c r="V36" s="77">
        <v>46048</v>
      </c>
      <c r="W36" s="78">
        <v>9785171807528</v>
      </c>
      <c r="X36" s="79">
        <v>352</v>
      </c>
      <c r="Y36" s="80">
        <v>0.36</v>
      </c>
      <c r="Z36" s="81" t="s">
        <v>145</v>
      </c>
      <c r="AA36" s="81" t="s">
        <v>276</v>
      </c>
      <c r="AB36" s="81" t="s">
        <v>146</v>
      </c>
      <c r="AC36" s="74" t="s">
        <v>109</v>
      </c>
      <c r="AD36" s="133" t="s">
        <v>139</v>
      </c>
      <c r="AE36" s="170">
        <v>3000</v>
      </c>
      <c r="AF36" s="81" t="s">
        <v>406</v>
      </c>
      <c r="AG36" s="81"/>
      <c r="AH36" s="71" t="s">
        <v>3566</v>
      </c>
      <c r="AI36" s="84"/>
      <c r="AJ36" s="74"/>
      <c r="AK36" s="83" t="s">
        <v>3567</v>
      </c>
      <c r="AL36" s="71" t="s">
        <v>189</v>
      </c>
      <c r="AM36" s="71" t="s">
        <v>207</v>
      </c>
      <c r="AN36" s="118">
        <f t="shared" si="0"/>
        <v>0</v>
      </c>
      <c r="AO36" s="180" t="s">
        <v>3568</v>
      </c>
      <c r="AP36" s="83" t="s">
        <v>110</v>
      </c>
      <c r="AQ36" s="80" t="s">
        <v>123</v>
      </c>
      <c r="AR36" s="24"/>
      <c r="AS36" s="49"/>
      <c r="AT36" s="49"/>
      <c r="AU36" s="82"/>
      <c r="AV36" s="128" t="s">
        <v>3569</v>
      </c>
      <c r="AW36" s="85"/>
      <c r="AX36" s="126" t="s">
        <v>3570</v>
      </c>
      <c r="AY36" s="128" t="s">
        <v>661</v>
      </c>
      <c r="AZ36" s="23"/>
      <c r="BA36" s="23"/>
      <c r="BB36" s="23"/>
      <c r="BC36" s="23"/>
      <c r="BD36" s="23"/>
      <c r="BE36" s="179">
        <v>46052</v>
      </c>
      <c r="BF36" s="38"/>
      <c r="BG36" s="38"/>
      <c r="BH36" s="38">
        <f t="shared" si="1"/>
        <v>0</v>
      </c>
      <c r="BI36" s="38">
        <f t="shared" si="2"/>
        <v>0</v>
      </c>
    </row>
    <row r="37" spans="1:61" s="25" customFormat="1" ht="120" customHeight="1" x14ac:dyDescent="0.25">
      <c r="A37" s="110"/>
      <c r="B37" s="124">
        <v>0</v>
      </c>
      <c r="C37" s="124">
        <v>0</v>
      </c>
      <c r="D37" s="111">
        <v>332.85</v>
      </c>
      <c r="E37" s="112" t="s">
        <v>3571</v>
      </c>
      <c r="F37" s="71" t="s">
        <v>743</v>
      </c>
      <c r="G37" s="71" t="s">
        <v>586</v>
      </c>
      <c r="H37" s="72"/>
      <c r="I37" s="73" t="s">
        <v>143</v>
      </c>
      <c r="J37" s="71"/>
      <c r="K37" s="71"/>
      <c r="L37" s="75" t="s">
        <v>131</v>
      </c>
      <c r="M37" s="71" t="s">
        <v>107</v>
      </c>
      <c r="N37" s="129" t="s">
        <v>229</v>
      </c>
      <c r="O37" s="129" t="s">
        <v>230</v>
      </c>
      <c r="P37" s="74" t="s">
        <v>108</v>
      </c>
      <c r="Q37" s="74" t="s">
        <v>185</v>
      </c>
      <c r="R37" s="74" t="s">
        <v>3572</v>
      </c>
      <c r="S37" s="75">
        <v>10</v>
      </c>
      <c r="T37" s="76">
        <v>26</v>
      </c>
      <c r="U37" s="77">
        <v>46050</v>
      </c>
      <c r="V37" s="77">
        <v>46050</v>
      </c>
      <c r="W37" s="78">
        <v>9785171816643</v>
      </c>
      <c r="X37" s="79">
        <v>128</v>
      </c>
      <c r="Y37" s="80">
        <v>0.157</v>
      </c>
      <c r="Z37" s="81" t="s">
        <v>145</v>
      </c>
      <c r="AA37" s="81" t="s">
        <v>174</v>
      </c>
      <c r="AB37" s="81" t="s">
        <v>146</v>
      </c>
      <c r="AC37" s="74" t="s">
        <v>109</v>
      </c>
      <c r="AD37" s="133" t="s">
        <v>139</v>
      </c>
      <c r="AE37" s="170">
        <v>1500</v>
      </c>
      <c r="AF37" s="81" t="s">
        <v>744</v>
      </c>
      <c r="AG37" s="81"/>
      <c r="AH37" s="71" t="s">
        <v>587</v>
      </c>
      <c r="AI37" s="84"/>
      <c r="AJ37" s="74"/>
      <c r="AK37" s="83" t="s">
        <v>3573</v>
      </c>
      <c r="AL37" s="71" t="s">
        <v>654</v>
      </c>
      <c r="AM37" s="71" t="s">
        <v>207</v>
      </c>
      <c r="AN37" s="118">
        <f t="shared" si="0"/>
        <v>0</v>
      </c>
      <c r="AO37" s="180" t="s">
        <v>3574</v>
      </c>
      <c r="AP37" s="83" t="s">
        <v>157</v>
      </c>
      <c r="AQ37" s="80" t="s">
        <v>123</v>
      </c>
      <c r="AR37" s="24"/>
      <c r="AS37" s="49"/>
      <c r="AT37" s="49"/>
      <c r="AU37" s="82"/>
      <c r="AV37" s="128" t="s">
        <v>3575</v>
      </c>
      <c r="AW37" s="85"/>
      <c r="AX37" s="126" t="s">
        <v>3553</v>
      </c>
      <c r="AY37" s="128" t="s">
        <v>688</v>
      </c>
      <c r="AZ37" s="23"/>
      <c r="BA37" s="23"/>
      <c r="BB37" s="23"/>
      <c r="BC37" s="23"/>
      <c r="BD37" s="23"/>
      <c r="BE37" s="179">
        <v>46052</v>
      </c>
      <c r="BF37" s="38"/>
      <c r="BG37" s="38"/>
      <c r="BH37" s="38">
        <f t="shared" si="1"/>
        <v>0</v>
      </c>
      <c r="BI37" s="38">
        <f t="shared" si="2"/>
        <v>0</v>
      </c>
    </row>
    <row r="38" spans="1:61" s="25" customFormat="1" ht="120" customHeight="1" x14ac:dyDescent="0.25">
      <c r="A38" s="110"/>
      <c r="B38" s="124">
        <v>0</v>
      </c>
      <c r="C38" s="124">
        <v>0</v>
      </c>
      <c r="D38" s="111">
        <v>806.40000000000009</v>
      </c>
      <c r="E38" s="112" t="s">
        <v>3576</v>
      </c>
      <c r="F38" s="71" t="s">
        <v>3577</v>
      </c>
      <c r="G38" s="71" t="s">
        <v>1738</v>
      </c>
      <c r="H38" s="72"/>
      <c r="I38" s="73" t="s">
        <v>143</v>
      </c>
      <c r="J38" s="71"/>
      <c r="K38" s="71"/>
      <c r="L38" s="75" t="s">
        <v>151</v>
      </c>
      <c r="M38" s="71" t="s">
        <v>107</v>
      </c>
      <c r="N38" s="129" t="s">
        <v>255</v>
      </c>
      <c r="O38" s="129" t="s">
        <v>255</v>
      </c>
      <c r="P38" s="74" t="s">
        <v>108</v>
      </c>
      <c r="Q38" s="74" t="s">
        <v>185</v>
      </c>
      <c r="R38" s="74" t="s">
        <v>3578</v>
      </c>
      <c r="S38" s="75">
        <v>10</v>
      </c>
      <c r="T38" s="76">
        <v>14</v>
      </c>
      <c r="U38" s="77">
        <v>46035</v>
      </c>
      <c r="V38" s="77">
        <v>46035</v>
      </c>
      <c r="W38" s="78">
        <v>9785171777401</v>
      </c>
      <c r="X38" s="79">
        <v>320</v>
      </c>
      <c r="Y38" s="80">
        <v>0.36</v>
      </c>
      <c r="Z38" s="81" t="s">
        <v>145</v>
      </c>
      <c r="AA38" s="81" t="s">
        <v>167</v>
      </c>
      <c r="AB38" s="81" t="s">
        <v>146</v>
      </c>
      <c r="AC38" s="74" t="s">
        <v>109</v>
      </c>
      <c r="AD38" s="133" t="s">
        <v>139</v>
      </c>
      <c r="AE38" s="170">
        <v>2500</v>
      </c>
      <c r="AF38" s="81" t="s">
        <v>961</v>
      </c>
      <c r="AG38" s="81"/>
      <c r="AH38" s="71" t="s">
        <v>1740</v>
      </c>
      <c r="AI38" s="84" t="s">
        <v>110</v>
      </c>
      <c r="AJ38" s="74"/>
      <c r="AK38" s="83" t="s">
        <v>3579</v>
      </c>
      <c r="AL38" s="71" t="s">
        <v>425</v>
      </c>
      <c r="AM38" s="71" t="s">
        <v>141</v>
      </c>
      <c r="AN38" s="118">
        <f t="shared" si="0"/>
        <v>0</v>
      </c>
      <c r="AO38" s="180" t="s">
        <v>3580</v>
      </c>
      <c r="AP38" s="83" t="s">
        <v>110</v>
      </c>
      <c r="AQ38" s="80" t="s">
        <v>123</v>
      </c>
      <c r="AR38" s="24"/>
      <c r="AS38" s="49"/>
      <c r="AT38" s="49"/>
      <c r="AU38" s="82"/>
      <c r="AV38" s="128" t="s">
        <v>3581</v>
      </c>
      <c r="AW38" s="85"/>
      <c r="AX38" s="126" t="s">
        <v>3582</v>
      </c>
      <c r="AY38" s="128" t="s">
        <v>661</v>
      </c>
      <c r="AZ38" s="23"/>
      <c r="BA38" s="23"/>
      <c r="BB38" s="23"/>
      <c r="BC38" s="23"/>
      <c r="BD38" s="23"/>
      <c r="BE38" s="179">
        <v>46052</v>
      </c>
      <c r="BF38" s="38"/>
      <c r="BG38" s="38"/>
      <c r="BH38" s="38">
        <f t="shared" si="1"/>
        <v>0</v>
      </c>
      <c r="BI38" s="38">
        <f t="shared" si="2"/>
        <v>0</v>
      </c>
    </row>
    <row r="39" spans="1:61" s="25" customFormat="1" ht="120" customHeight="1" x14ac:dyDescent="0.25">
      <c r="A39" s="110"/>
      <c r="B39" s="124">
        <v>0</v>
      </c>
      <c r="C39" s="124">
        <v>0</v>
      </c>
      <c r="D39" s="111">
        <v>781.2</v>
      </c>
      <c r="E39" s="112" t="s">
        <v>3583</v>
      </c>
      <c r="F39" s="71" t="s">
        <v>421</v>
      </c>
      <c r="G39" s="71" t="s">
        <v>3584</v>
      </c>
      <c r="H39" s="72"/>
      <c r="I39" s="73" t="s">
        <v>173</v>
      </c>
      <c r="J39" s="71"/>
      <c r="K39" s="71"/>
      <c r="L39" s="75" t="s">
        <v>131</v>
      </c>
      <c r="M39" s="71" t="s">
        <v>107</v>
      </c>
      <c r="N39" s="129" t="s">
        <v>172</v>
      </c>
      <c r="O39" s="129" t="s">
        <v>179</v>
      </c>
      <c r="P39" s="74" t="s">
        <v>108</v>
      </c>
      <c r="Q39" s="74" t="s">
        <v>185</v>
      </c>
      <c r="R39" s="74" t="s">
        <v>3585</v>
      </c>
      <c r="S39" s="75">
        <v>10</v>
      </c>
      <c r="T39" s="76">
        <v>14</v>
      </c>
      <c r="U39" s="77">
        <v>46049</v>
      </c>
      <c r="V39" s="77">
        <v>46049</v>
      </c>
      <c r="W39" s="78">
        <v>9785171831912</v>
      </c>
      <c r="X39" s="79">
        <v>368</v>
      </c>
      <c r="Y39" s="80">
        <v>0.441</v>
      </c>
      <c r="Z39" s="81" t="s">
        <v>132</v>
      </c>
      <c r="AA39" s="81" t="s">
        <v>167</v>
      </c>
      <c r="AB39" s="81" t="s">
        <v>133</v>
      </c>
      <c r="AC39" s="74">
        <v>7</v>
      </c>
      <c r="AD39" s="133" t="s">
        <v>139</v>
      </c>
      <c r="AE39" s="170">
        <v>1500</v>
      </c>
      <c r="AF39" s="81" t="s">
        <v>239</v>
      </c>
      <c r="AG39" s="81"/>
      <c r="AH39" s="71" t="s">
        <v>3586</v>
      </c>
      <c r="AI39" s="84"/>
      <c r="AJ39" s="74" t="s">
        <v>3587</v>
      </c>
      <c r="AK39" s="83" t="s">
        <v>3588</v>
      </c>
      <c r="AL39" s="71" t="s">
        <v>652</v>
      </c>
      <c r="AM39" s="71" t="s">
        <v>154</v>
      </c>
      <c r="AN39" s="118">
        <f t="shared" si="0"/>
        <v>0</v>
      </c>
      <c r="AO39" s="180" t="s">
        <v>3589</v>
      </c>
      <c r="AP39" s="83" t="s">
        <v>110</v>
      </c>
      <c r="AQ39" s="80" t="s">
        <v>123</v>
      </c>
      <c r="AR39" s="24"/>
      <c r="AS39" s="49"/>
      <c r="AT39" s="49"/>
      <c r="AU39" s="82"/>
      <c r="AV39" s="128" t="s">
        <v>3590</v>
      </c>
      <c r="AW39" s="85"/>
      <c r="AX39" s="126" t="s">
        <v>3591</v>
      </c>
      <c r="AY39" s="128" t="s">
        <v>661</v>
      </c>
      <c r="AZ39" s="23"/>
      <c r="BA39" s="23"/>
      <c r="BB39" s="23"/>
      <c r="BC39" s="23"/>
      <c r="BD39" s="23"/>
      <c r="BE39" s="179">
        <v>46052</v>
      </c>
      <c r="BF39" s="38"/>
      <c r="BG39" s="38"/>
      <c r="BH39" s="38">
        <f t="shared" si="1"/>
        <v>0</v>
      </c>
      <c r="BI39" s="38">
        <f t="shared" si="2"/>
        <v>0</v>
      </c>
    </row>
    <row r="40" spans="1:61" s="25" customFormat="1" ht="120" customHeight="1" x14ac:dyDescent="0.25">
      <c r="A40" s="110"/>
      <c r="B40" s="124">
        <v>0</v>
      </c>
      <c r="C40" s="124">
        <v>0</v>
      </c>
      <c r="D40" s="111">
        <v>648.9</v>
      </c>
      <c r="E40" s="112" t="s">
        <v>3592</v>
      </c>
      <c r="F40" s="71" t="s">
        <v>3593</v>
      </c>
      <c r="G40" s="71" t="s">
        <v>283</v>
      </c>
      <c r="H40" s="72"/>
      <c r="I40" s="73" t="s">
        <v>135</v>
      </c>
      <c r="J40" s="71"/>
      <c r="K40" s="71"/>
      <c r="L40" s="75" t="s">
        <v>151</v>
      </c>
      <c r="M40" s="71" t="s">
        <v>107</v>
      </c>
      <c r="N40" s="129" t="s">
        <v>152</v>
      </c>
      <c r="O40" s="129" t="s">
        <v>152</v>
      </c>
      <c r="P40" s="74" t="s">
        <v>108</v>
      </c>
      <c r="Q40" s="74" t="s">
        <v>185</v>
      </c>
      <c r="R40" s="74" t="s">
        <v>3594</v>
      </c>
      <c r="S40" s="75">
        <v>10</v>
      </c>
      <c r="T40" s="76">
        <v>9</v>
      </c>
      <c r="U40" s="77">
        <v>46039</v>
      </c>
      <c r="V40" s="77">
        <v>46039</v>
      </c>
      <c r="W40" s="78">
        <v>9785171829032</v>
      </c>
      <c r="X40" s="79">
        <v>352</v>
      </c>
      <c r="Y40" s="80">
        <v>0.36899999999999999</v>
      </c>
      <c r="Z40" s="81" t="s">
        <v>145</v>
      </c>
      <c r="AA40" s="81" t="s">
        <v>167</v>
      </c>
      <c r="AB40" s="81" t="s">
        <v>146</v>
      </c>
      <c r="AC40" s="74" t="s">
        <v>109</v>
      </c>
      <c r="AD40" s="133" t="s">
        <v>139</v>
      </c>
      <c r="AE40" s="170">
        <v>5000</v>
      </c>
      <c r="AF40" s="81" t="s">
        <v>706</v>
      </c>
      <c r="AG40" s="81"/>
      <c r="AH40" s="71" t="s">
        <v>284</v>
      </c>
      <c r="AI40" s="84" t="s">
        <v>155</v>
      </c>
      <c r="AJ40" s="74" t="s">
        <v>3595</v>
      </c>
      <c r="AK40" s="83" t="s">
        <v>3596</v>
      </c>
      <c r="AL40" s="71" t="s">
        <v>260</v>
      </c>
      <c r="AM40" s="71" t="s">
        <v>154</v>
      </c>
      <c r="AN40" s="118">
        <f t="shared" si="0"/>
        <v>0</v>
      </c>
      <c r="AO40" s="180" t="s">
        <v>3597</v>
      </c>
      <c r="AP40" s="83" t="s">
        <v>155</v>
      </c>
      <c r="AQ40" s="80" t="s">
        <v>123</v>
      </c>
      <c r="AR40" s="24"/>
      <c r="AS40" s="49"/>
      <c r="AT40" s="49"/>
      <c r="AU40" s="82" t="s">
        <v>119</v>
      </c>
      <c r="AV40" s="128" t="s">
        <v>3598</v>
      </c>
      <c r="AW40" s="85"/>
      <c r="AX40" s="126" t="s">
        <v>3599</v>
      </c>
      <c r="AY40" s="128" t="s">
        <v>661</v>
      </c>
      <c r="AZ40" s="23"/>
      <c r="BA40" s="23"/>
      <c r="BB40" s="23"/>
      <c r="BC40" s="23"/>
      <c r="BD40" s="23"/>
      <c r="BE40" s="179">
        <v>46052</v>
      </c>
      <c r="BF40" s="38"/>
      <c r="BG40" s="38"/>
      <c r="BH40" s="38">
        <f t="shared" si="1"/>
        <v>0</v>
      </c>
      <c r="BI40" s="38">
        <f t="shared" si="2"/>
        <v>0</v>
      </c>
    </row>
    <row r="41" spans="1:61" s="25" customFormat="1" ht="120" customHeight="1" x14ac:dyDescent="0.25">
      <c r="A41" s="110"/>
      <c r="B41" s="124">
        <v>0</v>
      </c>
      <c r="C41" s="124">
        <v>0</v>
      </c>
      <c r="D41" s="111">
        <v>693</v>
      </c>
      <c r="E41" s="112" t="s">
        <v>3600</v>
      </c>
      <c r="F41" s="71" t="s">
        <v>3601</v>
      </c>
      <c r="G41" s="71" t="s">
        <v>3602</v>
      </c>
      <c r="H41" s="72"/>
      <c r="I41" s="73" t="s">
        <v>143</v>
      </c>
      <c r="J41" s="71"/>
      <c r="K41" s="71"/>
      <c r="L41" s="75" t="s">
        <v>131</v>
      </c>
      <c r="M41" s="71" t="s">
        <v>107</v>
      </c>
      <c r="N41" s="129" t="s">
        <v>188</v>
      </c>
      <c r="O41" s="129" t="s">
        <v>417</v>
      </c>
      <c r="P41" s="74" t="s">
        <v>108</v>
      </c>
      <c r="Q41" s="74" t="s">
        <v>185</v>
      </c>
      <c r="R41" s="74" t="s">
        <v>3603</v>
      </c>
      <c r="S41" s="75">
        <v>22</v>
      </c>
      <c r="T41" s="76">
        <v>12</v>
      </c>
      <c r="U41" s="77">
        <v>46050</v>
      </c>
      <c r="V41" s="77">
        <v>46050</v>
      </c>
      <c r="W41" s="78">
        <v>9785171778033</v>
      </c>
      <c r="X41" s="79">
        <v>128</v>
      </c>
      <c r="Y41" s="80">
        <v>0.36</v>
      </c>
      <c r="Z41" s="81" t="s">
        <v>210</v>
      </c>
      <c r="AA41" s="81" t="s">
        <v>390</v>
      </c>
      <c r="AB41" s="81" t="s">
        <v>156</v>
      </c>
      <c r="AC41" s="74">
        <v>3</v>
      </c>
      <c r="AD41" s="133" t="s">
        <v>139</v>
      </c>
      <c r="AE41" s="170">
        <v>2000</v>
      </c>
      <c r="AF41" s="81" t="s">
        <v>366</v>
      </c>
      <c r="AG41" s="81"/>
      <c r="AH41" s="71" t="s">
        <v>3604</v>
      </c>
      <c r="AI41" s="84"/>
      <c r="AJ41" s="74"/>
      <c r="AK41" s="83" t="s">
        <v>3605</v>
      </c>
      <c r="AL41" s="71" t="s">
        <v>640</v>
      </c>
      <c r="AM41" s="71" t="s">
        <v>207</v>
      </c>
      <c r="AN41" s="118">
        <f t="shared" si="0"/>
        <v>0</v>
      </c>
      <c r="AO41" s="180" t="s">
        <v>3606</v>
      </c>
      <c r="AP41" s="83" t="s">
        <v>110</v>
      </c>
      <c r="AQ41" s="80" t="s">
        <v>123</v>
      </c>
      <c r="AR41" s="24"/>
      <c r="AS41" s="49"/>
      <c r="AT41" s="49"/>
      <c r="AU41" s="82"/>
      <c r="AV41" s="128" t="s">
        <v>3607</v>
      </c>
      <c r="AW41" s="85"/>
      <c r="AX41" s="126" t="s">
        <v>3608</v>
      </c>
      <c r="AY41" s="128" t="s">
        <v>661</v>
      </c>
      <c r="AZ41" s="23"/>
      <c r="BA41" s="23"/>
      <c r="BB41" s="23"/>
      <c r="BC41" s="23"/>
      <c r="BD41" s="23"/>
      <c r="BE41" s="179">
        <v>46052</v>
      </c>
      <c r="BF41" s="38"/>
      <c r="BG41" s="38"/>
      <c r="BH41" s="38">
        <f t="shared" si="1"/>
        <v>0</v>
      </c>
      <c r="BI41" s="38">
        <f t="shared" si="2"/>
        <v>0</v>
      </c>
    </row>
    <row r="42" spans="1:61" s="25" customFormat="1" ht="120" customHeight="1" x14ac:dyDescent="0.25">
      <c r="A42" s="110"/>
      <c r="B42" s="124">
        <v>0</v>
      </c>
      <c r="C42" s="124">
        <v>0</v>
      </c>
      <c r="D42" s="111">
        <v>1934.1000000000001</v>
      </c>
      <c r="E42" s="112" t="s">
        <v>3328</v>
      </c>
      <c r="F42" s="71" t="s">
        <v>3329</v>
      </c>
      <c r="G42" s="71" t="s">
        <v>606</v>
      </c>
      <c r="H42" s="72"/>
      <c r="I42" s="73" t="s">
        <v>135</v>
      </c>
      <c r="J42" s="71"/>
      <c r="K42" s="71"/>
      <c r="L42" s="75" t="s">
        <v>136</v>
      </c>
      <c r="M42" s="71" t="s">
        <v>107</v>
      </c>
      <c r="N42" s="129" t="s">
        <v>190</v>
      </c>
      <c r="O42" s="129" t="s">
        <v>458</v>
      </c>
      <c r="P42" s="74" t="s">
        <v>108</v>
      </c>
      <c r="Q42" s="74" t="s">
        <v>185</v>
      </c>
      <c r="R42" s="74" t="s">
        <v>3330</v>
      </c>
      <c r="S42" s="75">
        <v>10</v>
      </c>
      <c r="T42" s="76">
        <v>5</v>
      </c>
      <c r="U42" s="77">
        <v>46048</v>
      </c>
      <c r="V42" s="77">
        <v>46048</v>
      </c>
      <c r="W42" s="78">
        <v>9785171787714</v>
      </c>
      <c r="X42" s="79">
        <v>288</v>
      </c>
      <c r="Y42" s="80">
        <v>1.2390000000000001</v>
      </c>
      <c r="Z42" s="81" t="s">
        <v>137</v>
      </c>
      <c r="AA42" s="81" t="s">
        <v>226</v>
      </c>
      <c r="AB42" s="81" t="s">
        <v>138</v>
      </c>
      <c r="AC42" s="74" t="s">
        <v>109</v>
      </c>
      <c r="AD42" s="133" t="s">
        <v>139</v>
      </c>
      <c r="AE42" s="170">
        <v>3000</v>
      </c>
      <c r="AF42" s="81" t="s">
        <v>369</v>
      </c>
      <c r="AG42" s="81"/>
      <c r="AH42" s="71" t="s">
        <v>607</v>
      </c>
      <c r="AI42" s="84" t="s">
        <v>148</v>
      </c>
      <c r="AJ42" s="74"/>
      <c r="AK42" s="83" t="s">
        <v>3331</v>
      </c>
      <c r="AL42" s="71" t="s">
        <v>370</v>
      </c>
      <c r="AM42" s="71" t="s">
        <v>141</v>
      </c>
      <c r="AN42" s="118">
        <f t="shared" si="0"/>
        <v>0</v>
      </c>
      <c r="AO42" s="180" t="s">
        <v>3332</v>
      </c>
      <c r="AP42" s="83" t="s">
        <v>157</v>
      </c>
      <c r="AQ42" s="80" t="s">
        <v>123</v>
      </c>
      <c r="AR42" s="24"/>
      <c r="AS42" s="49"/>
      <c r="AT42" s="49"/>
      <c r="AU42" s="82"/>
      <c r="AV42" s="128" t="s">
        <v>3333</v>
      </c>
      <c r="AW42" s="85"/>
      <c r="AX42" s="126" t="s">
        <v>3334</v>
      </c>
      <c r="AY42" s="128" t="s">
        <v>661</v>
      </c>
      <c r="AZ42" s="23"/>
      <c r="BA42" s="23"/>
      <c r="BB42" s="23"/>
      <c r="BC42" s="23"/>
      <c r="BD42" s="23"/>
      <c r="BE42" s="179">
        <v>46051</v>
      </c>
      <c r="BF42" s="38"/>
      <c r="BG42" s="38"/>
      <c r="BH42" s="38">
        <f t="shared" si="1"/>
        <v>0</v>
      </c>
      <c r="BI42" s="38">
        <f t="shared" ref="BI42:BI53" si="3">AN42*Y42</f>
        <v>0</v>
      </c>
    </row>
    <row r="43" spans="1:61" s="25" customFormat="1" ht="120" customHeight="1" x14ac:dyDescent="0.25">
      <c r="A43" s="110"/>
      <c r="B43" s="124">
        <v>0</v>
      </c>
      <c r="C43" s="124">
        <v>0</v>
      </c>
      <c r="D43" s="111">
        <v>850.5</v>
      </c>
      <c r="E43" s="112" t="s">
        <v>3335</v>
      </c>
      <c r="F43" s="71" t="s">
        <v>590</v>
      </c>
      <c r="G43" s="71" t="s">
        <v>1299</v>
      </c>
      <c r="H43" s="72"/>
      <c r="I43" s="73" t="s">
        <v>173</v>
      </c>
      <c r="J43" s="71"/>
      <c r="K43" s="71"/>
      <c r="L43" s="75" t="s">
        <v>151</v>
      </c>
      <c r="M43" s="71" t="s">
        <v>107</v>
      </c>
      <c r="N43" s="129" t="s">
        <v>219</v>
      </c>
      <c r="O43" s="129" t="s">
        <v>219</v>
      </c>
      <c r="P43" s="74" t="s">
        <v>108</v>
      </c>
      <c r="Q43" s="74" t="s">
        <v>185</v>
      </c>
      <c r="R43" s="74" t="s">
        <v>3336</v>
      </c>
      <c r="S43" s="75">
        <v>10</v>
      </c>
      <c r="T43" s="76">
        <v>12</v>
      </c>
      <c r="U43" s="77">
        <v>46044</v>
      </c>
      <c r="V43" s="77">
        <v>46044</v>
      </c>
      <c r="W43" s="78">
        <v>9785171791902</v>
      </c>
      <c r="X43" s="79">
        <v>384</v>
      </c>
      <c r="Y43" s="80">
        <v>0.375</v>
      </c>
      <c r="Z43" s="81" t="s">
        <v>145</v>
      </c>
      <c r="AA43" s="81" t="s">
        <v>167</v>
      </c>
      <c r="AB43" s="81" t="s">
        <v>146</v>
      </c>
      <c r="AC43" s="74" t="s">
        <v>109</v>
      </c>
      <c r="AD43" s="133" t="s">
        <v>139</v>
      </c>
      <c r="AE43" s="170">
        <v>1000</v>
      </c>
      <c r="AF43" s="81" t="s">
        <v>612</v>
      </c>
      <c r="AG43" s="81"/>
      <c r="AH43" s="71" t="s">
        <v>1301</v>
      </c>
      <c r="AI43" s="84"/>
      <c r="AJ43" s="74"/>
      <c r="AK43" s="83" t="s">
        <v>3337</v>
      </c>
      <c r="AL43" s="71" t="s">
        <v>161</v>
      </c>
      <c r="AM43" s="71" t="s">
        <v>154</v>
      </c>
      <c r="AN43" s="118">
        <f t="shared" si="0"/>
        <v>0</v>
      </c>
      <c r="AO43" s="180" t="s">
        <v>3338</v>
      </c>
      <c r="AP43" s="83" t="s">
        <v>110</v>
      </c>
      <c r="AQ43" s="80" t="s">
        <v>123</v>
      </c>
      <c r="AR43" s="24"/>
      <c r="AS43" s="49"/>
      <c r="AT43" s="49"/>
      <c r="AU43" s="82"/>
      <c r="AV43" s="128" t="s">
        <v>3339</v>
      </c>
      <c r="AW43" s="85"/>
      <c r="AX43" s="126" t="s">
        <v>3340</v>
      </c>
      <c r="AY43" s="128" t="s">
        <v>661</v>
      </c>
      <c r="AZ43" s="23"/>
      <c r="BA43" s="23"/>
      <c r="BB43" s="23"/>
      <c r="BC43" s="23"/>
      <c r="BD43" s="23"/>
      <c r="BE43" s="179">
        <v>46051</v>
      </c>
      <c r="BF43" s="38"/>
      <c r="BG43" s="38"/>
      <c r="BH43" s="38">
        <f t="shared" si="1"/>
        <v>0</v>
      </c>
      <c r="BI43" s="38">
        <f t="shared" si="3"/>
        <v>0</v>
      </c>
    </row>
    <row r="44" spans="1:61" s="25" customFormat="1" ht="120" customHeight="1" x14ac:dyDescent="0.25">
      <c r="A44" s="110"/>
      <c r="B44" s="124">
        <v>0</v>
      </c>
      <c r="C44" s="124">
        <v>0</v>
      </c>
      <c r="D44" s="111">
        <v>1052.1000000000001</v>
      </c>
      <c r="E44" s="112" t="s">
        <v>3341</v>
      </c>
      <c r="F44" s="71" t="s">
        <v>3342</v>
      </c>
      <c r="G44" s="71" t="s">
        <v>3343</v>
      </c>
      <c r="H44" s="72"/>
      <c r="I44" s="73" t="s">
        <v>143</v>
      </c>
      <c r="J44" s="71"/>
      <c r="K44" s="71"/>
      <c r="L44" s="75" t="s">
        <v>151</v>
      </c>
      <c r="M44" s="71" t="s">
        <v>107</v>
      </c>
      <c r="N44" s="129" t="s">
        <v>255</v>
      </c>
      <c r="O44" s="129" t="s">
        <v>255</v>
      </c>
      <c r="P44" s="74" t="s">
        <v>108</v>
      </c>
      <c r="Q44" s="74" t="s">
        <v>185</v>
      </c>
      <c r="R44" s="74" t="s">
        <v>3344</v>
      </c>
      <c r="S44" s="75">
        <v>22</v>
      </c>
      <c r="T44" s="76">
        <v>4</v>
      </c>
      <c r="U44" s="77">
        <v>46044</v>
      </c>
      <c r="V44" s="77">
        <v>46044</v>
      </c>
      <c r="W44" s="78">
        <v>9785171808273</v>
      </c>
      <c r="X44" s="79">
        <v>544</v>
      </c>
      <c r="Y44" s="80">
        <v>0.55500000000000005</v>
      </c>
      <c r="Z44" s="81" t="s">
        <v>145</v>
      </c>
      <c r="AA44" s="81" t="s">
        <v>134</v>
      </c>
      <c r="AB44" s="81" t="s">
        <v>146</v>
      </c>
      <c r="AC44" s="74" t="s">
        <v>109</v>
      </c>
      <c r="AD44" s="133" t="s">
        <v>139</v>
      </c>
      <c r="AE44" s="170">
        <v>4000</v>
      </c>
      <c r="AF44" s="81" t="s">
        <v>681</v>
      </c>
      <c r="AG44" s="81"/>
      <c r="AH44" s="71" t="s">
        <v>3345</v>
      </c>
      <c r="AI44" s="84"/>
      <c r="AJ44" s="74"/>
      <c r="AK44" s="83" t="s">
        <v>3346</v>
      </c>
      <c r="AL44" s="71" t="s">
        <v>265</v>
      </c>
      <c r="AM44" s="71" t="s">
        <v>154</v>
      </c>
      <c r="AN44" s="118">
        <f t="shared" si="0"/>
        <v>0</v>
      </c>
      <c r="AO44" s="180" t="s">
        <v>3347</v>
      </c>
      <c r="AP44" s="83" t="s">
        <v>155</v>
      </c>
      <c r="AQ44" s="80" t="s">
        <v>123</v>
      </c>
      <c r="AR44" s="24"/>
      <c r="AS44" s="49"/>
      <c r="AT44" s="49"/>
      <c r="AU44" s="82"/>
      <c r="AV44" s="128" t="s">
        <v>3348</v>
      </c>
      <c r="AW44" s="85"/>
      <c r="AX44" s="126" t="s">
        <v>3349</v>
      </c>
      <c r="AY44" s="128" t="s">
        <v>661</v>
      </c>
      <c r="AZ44" s="23"/>
      <c r="BA44" s="23"/>
      <c r="BB44" s="23"/>
      <c r="BC44" s="23"/>
      <c r="BD44" s="23"/>
      <c r="BE44" s="179">
        <v>46051</v>
      </c>
      <c r="BF44" s="38"/>
      <c r="BG44" s="38"/>
      <c r="BH44" s="38">
        <f t="shared" si="1"/>
        <v>0</v>
      </c>
      <c r="BI44" s="38">
        <f t="shared" si="3"/>
        <v>0</v>
      </c>
    </row>
    <row r="45" spans="1:61" s="25" customFormat="1" ht="120" customHeight="1" x14ac:dyDescent="0.25">
      <c r="A45" s="110"/>
      <c r="B45" s="124">
        <v>0</v>
      </c>
      <c r="C45" s="124">
        <v>0</v>
      </c>
      <c r="D45" s="111">
        <v>1839.6000000000001</v>
      </c>
      <c r="E45" s="112" t="s">
        <v>3350</v>
      </c>
      <c r="F45" s="71" t="s">
        <v>215</v>
      </c>
      <c r="G45" s="71" t="s">
        <v>3145</v>
      </c>
      <c r="H45" s="72"/>
      <c r="I45" s="73" t="s">
        <v>143</v>
      </c>
      <c r="J45" s="71"/>
      <c r="K45" s="71"/>
      <c r="L45" s="75" t="s">
        <v>131</v>
      </c>
      <c r="M45" s="71" t="s">
        <v>107</v>
      </c>
      <c r="N45" s="129" t="s">
        <v>251</v>
      </c>
      <c r="O45" s="129" t="s">
        <v>269</v>
      </c>
      <c r="P45" s="74" t="s">
        <v>108</v>
      </c>
      <c r="Q45" s="74" t="s">
        <v>185</v>
      </c>
      <c r="R45" s="74" t="s">
        <v>3351</v>
      </c>
      <c r="S45" s="75">
        <v>10</v>
      </c>
      <c r="T45" s="76">
        <v>5</v>
      </c>
      <c r="U45" s="77">
        <v>46048</v>
      </c>
      <c r="V45" s="77">
        <v>46048</v>
      </c>
      <c r="W45" s="78">
        <v>9785171712235</v>
      </c>
      <c r="X45" s="79">
        <v>256</v>
      </c>
      <c r="Y45" s="80">
        <v>1.1000000000000001</v>
      </c>
      <c r="Z45" s="81" t="s">
        <v>210</v>
      </c>
      <c r="AA45" s="81" t="s">
        <v>196</v>
      </c>
      <c r="AB45" s="81" t="s">
        <v>156</v>
      </c>
      <c r="AC45" s="74" t="s">
        <v>109</v>
      </c>
      <c r="AD45" s="133" t="s">
        <v>139</v>
      </c>
      <c r="AE45" s="170">
        <v>2000</v>
      </c>
      <c r="AF45" s="81" t="s">
        <v>327</v>
      </c>
      <c r="AG45" s="81"/>
      <c r="AH45" s="71" t="s">
        <v>3146</v>
      </c>
      <c r="AI45" s="84"/>
      <c r="AJ45" s="74"/>
      <c r="AK45" s="83" t="s">
        <v>3352</v>
      </c>
      <c r="AL45" s="71" t="s">
        <v>247</v>
      </c>
      <c r="AM45" s="71" t="s">
        <v>207</v>
      </c>
      <c r="AN45" s="118">
        <f t="shared" si="0"/>
        <v>0</v>
      </c>
      <c r="AO45" s="180" t="s">
        <v>3353</v>
      </c>
      <c r="AP45" s="83" t="s">
        <v>157</v>
      </c>
      <c r="AQ45" s="80" t="s">
        <v>123</v>
      </c>
      <c r="AR45" s="24"/>
      <c r="AS45" s="49"/>
      <c r="AT45" s="49"/>
      <c r="AU45" s="82"/>
      <c r="AV45" s="128" t="s">
        <v>3354</v>
      </c>
      <c r="AW45" s="85"/>
      <c r="AX45" s="126" t="s">
        <v>3355</v>
      </c>
      <c r="AY45" s="128" t="s">
        <v>661</v>
      </c>
      <c r="AZ45" s="23"/>
      <c r="BA45" s="23"/>
      <c r="BB45" s="23"/>
      <c r="BC45" s="23"/>
      <c r="BD45" s="23"/>
      <c r="BE45" s="179">
        <v>46051</v>
      </c>
      <c r="BF45" s="38"/>
      <c r="BG45" s="38"/>
      <c r="BH45" s="38">
        <f t="shared" si="1"/>
        <v>0</v>
      </c>
      <c r="BI45" s="38">
        <f t="shared" si="3"/>
        <v>0</v>
      </c>
    </row>
    <row r="46" spans="1:61" s="25" customFormat="1" ht="120" customHeight="1" x14ac:dyDescent="0.25">
      <c r="A46" s="110"/>
      <c r="B46" s="124">
        <v>0</v>
      </c>
      <c r="C46" s="124">
        <v>0</v>
      </c>
      <c r="D46" s="111">
        <v>516.6</v>
      </c>
      <c r="E46" s="112" t="s">
        <v>3356</v>
      </c>
      <c r="F46" s="71" t="s">
        <v>3357</v>
      </c>
      <c r="G46" s="71" t="s">
        <v>3358</v>
      </c>
      <c r="H46" s="72"/>
      <c r="I46" s="73" t="s">
        <v>143</v>
      </c>
      <c r="J46" s="71"/>
      <c r="K46" s="71"/>
      <c r="L46" s="75" t="s">
        <v>136</v>
      </c>
      <c r="M46" s="71" t="s">
        <v>107</v>
      </c>
      <c r="N46" s="129" t="s">
        <v>407</v>
      </c>
      <c r="O46" s="129" t="s">
        <v>453</v>
      </c>
      <c r="P46" s="74" t="s">
        <v>108</v>
      </c>
      <c r="Q46" s="74" t="s">
        <v>185</v>
      </c>
      <c r="R46" s="74" t="s">
        <v>3359</v>
      </c>
      <c r="S46" s="75">
        <v>10</v>
      </c>
      <c r="T46" s="76">
        <v>24</v>
      </c>
      <c r="U46" s="77">
        <v>46048</v>
      </c>
      <c r="V46" s="77">
        <v>46048</v>
      </c>
      <c r="W46" s="78">
        <v>9785171772925</v>
      </c>
      <c r="X46" s="79">
        <v>128</v>
      </c>
      <c r="Y46" s="80">
        <v>0.247</v>
      </c>
      <c r="Z46" s="81" t="s">
        <v>413</v>
      </c>
      <c r="AA46" s="81" t="s">
        <v>181</v>
      </c>
      <c r="AB46" s="81" t="s">
        <v>133</v>
      </c>
      <c r="AC46" s="74" t="s">
        <v>109</v>
      </c>
      <c r="AD46" s="133" t="s">
        <v>139</v>
      </c>
      <c r="AE46" s="170">
        <v>2500</v>
      </c>
      <c r="AF46" s="81" t="s">
        <v>471</v>
      </c>
      <c r="AG46" s="81"/>
      <c r="AH46" s="71" t="s">
        <v>3360</v>
      </c>
      <c r="AI46" s="84"/>
      <c r="AJ46" s="74" t="s">
        <v>3361</v>
      </c>
      <c r="AK46" s="83" t="s">
        <v>3362</v>
      </c>
      <c r="AL46" s="71" t="s">
        <v>409</v>
      </c>
      <c r="AM46" s="71" t="s">
        <v>141</v>
      </c>
      <c r="AN46" s="118">
        <f t="shared" si="0"/>
        <v>0</v>
      </c>
      <c r="AO46" s="180" t="s">
        <v>3363</v>
      </c>
      <c r="AP46" s="83" t="s">
        <v>142</v>
      </c>
      <c r="AQ46" s="80" t="s">
        <v>123</v>
      </c>
      <c r="AR46" s="24"/>
      <c r="AS46" s="49"/>
      <c r="AT46" s="49"/>
      <c r="AU46" s="82"/>
      <c r="AV46" s="128" t="s">
        <v>3364</v>
      </c>
      <c r="AW46" s="85"/>
      <c r="AX46" s="126" t="s">
        <v>3365</v>
      </c>
      <c r="AY46" s="128" t="s">
        <v>661</v>
      </c>
      <c r="AZ46" s="23"/>
      <c r="BA46" s="23"/>
      <c r="BB46" s="23"/>
      <c r="BC46" s="23"/>
      <c r="BD46" s="23"/>
      <c r="BE46" s="179">
        <v>46051</v>
      </c>
      <c r="BF46" s="38"/>
      <c r="BG46" s="38"/>
      <c r="BH46" s="38">
        <f t="shared" si="1"/>
        <v>0</v>
      </c>
      <c r="BI46" s="38">
        <f t="shared" si="3"/>
        <v>0</v>
      </c>
    </row>
    <row r="47" spans="1:61" s="25" customFormat="1" ht="120" customHeight="1" x14ac:dyDescent="0.25">
      <c r="A47" s="110"/>
      <c r="B47" s="124">
        <v>0</v>
      </c>
      <c r="C47" s="124">
        <v>0</v>
      </c>
      <c r="D47" s="111">
        <v>516.6</v>
      </c>
      <c r="E47" s="112" t="s">
        <v>3366</v>
      </c>
      <c r="F47" s="71" t="s">
        <v>3367</v>
      </c>
      <c r="G47" s="71" t="s">
        <v>3368</v>
      </c>
      <c r="H47" s="72"/>
      <c r="I47" s="73" t="s">
        <v>143</v>
      </c>
      <c r="J47" s="71"/>
      <c r="K47" s="71"/>
      <c r="L47" s="75" t="s">
        <v>136</v>
      </c>
      <c r="M47" s="71" t="s">
        <v>107</v>
      </c>
      <c r="N47" s="129" t="s">
        <v>407</v>
      </c>
      <c r="O47" s="129" t="s">
        <v>457</v>
      </c>
      <c r="P47" s="74" t="s">
        <v>108</v>
      </c>
      <c r="Q47" s="74" t="s">
        <v>185</v>
      </c>
      <c r="R47" s="74" t="s">
        <v>3369</v>
      </c>
      <c r="S47" s="75">
        <v>10</v>
      </c>
      <c r="T47" s="76">
        <v>24</v>
      </c>
      <c r="U47" s="77">
        <v>46048</v>
      </c>
      <c r="V47" s="77">
        <v>46048</v>
      </c>
      <c r="W47" s="78">
        <v>9785171746230</v>
      </c>
      <c r="X47" s="79">
        <v>128</v>
      </c>
      <c r="Y47" s="80">
        <v>0.23899999999999999</v>
      </c>
      <c r="Z47" s="81" t="s">
        <v>213</v>
      </c>
      <c r="AA47" s="81" t="s">
        <v>181</v>
      </c>
      <c r="AB47" s="81" t="s">
        <v>214</v>
      </c>
      <c r="AC47" s="74" t="s">
        <v>109</v>
      </c>
      <c r="AD47" s="133" t="s">
        <v>139</v>
      </c>
      <c r="AE47" s="170">
        <v>3000</v>
      </c>
      <c r="AF47" s="81" t="s">
        <v>471</v>
      </c>
      <c r="AG47" s="81"/>
      <c r="AH47" s="71" t="s">
        <v>3370</v>
      </c>
      <c r="AI47" s="84" t="s">
        <v>140</v>
      </c>
      <c r="AJ47" s="74" t="s">
        <v>3371</v>
      </c>
      <c r="AK47" s="83" t="s">
        <v>3372</v>
      </c>
      <c r="AL47" s="71" t="s">
        <v>409</v>
      </c>
      <c r="AM47" s="71" t="s">
        <v>141</v>
      </c>
      <c r="AN47" s="118">
        <f t="shared" si="0"/>
        <v>0</v>
      </c>
      <c r="AO47" s="180" t="s">
        <v>3373</v>
      </c>
      <c r="AP47" s="83" t="s">
        <v>142</v>
      </c>
      <c r="AQ47" s="80" t="s">
        <v>123</v>
      </c>
      <c r="AR47" s="24"/>
      <c r="AS47" s="49"/>
      <c r="AT47" s="49"/>
      <c r="AU47" s="82"/>
      <c r="AV47" s="128" t="s">
        <v>3374</v>
      </c>
      <c r="AW47" s="85"/>
      <c r="AX47" s="126" t="s">
        <v>3375</v>
      </c>
      <c r="AY47" s="128" t="s">
        <v>661</v>
      </c>
      <c r="AZ47" s="23"/>
      <c r="BA47" s="23"/>
      <c r="BB47" s="23"/>
      <c r="BC47" s="23"/>
      <c r="BD47" s="23"/>
      <c r="BE47" s="179">
        <v>46051</v>
      </c>
      <c r="BF47" s="38"/>
      <c r="BG47" s="38"/>
      <c r="BH47" s="38">
        <f t="shared" si="1"/>
        <v>0</v>
      </c>
      <c r="BI47" s="38">
        <f t="shared" si="3"/>
        <v>0</v>
      </c>
    </row>
    <row r="48" spans="1:61" s="25" customFormat="1" ht="120" customHeight="1" x14ac:dyDescent="0.25">
      <c r="A48" s="110"/>
      <c r="B48" s="124">
        <v>0</v>
      </c>
      <c r="C48" s="124">
        <v>0</v>
      </c>
      <c r="D48" s="111">
        <v>604.80000000000007</v>
      </c>
      <c r="E48" s="112" t="s">
        <v>3376</v>
      </c>
      <c r="F48" s="71" t="s">
        <v>3377</v>
      </c>
      <c r="G48" s="71" t="s">
        <v>979</v>
      </c>
      <c r="H48" s="72"/>
      <c r="I48" s="73" t="s">
        <v>143</v>
      </c>
      <c r="J48" s="71"/>
      <c r="K48" s="71"/>
      <c r="L48" s="75" t="s">
        <v>151</v>
      </c>
      <c r="M48" s="71" t="s">
        <v>107</v>
      </c>
      <c r="N48" s="129" t="s">
        <v>349</v>
      </c>
      <c r="O48" s="129" t="s">
        <v>350</v>
      </c>
      <c r="P48" s="74" t="s">
        <v>108</v>
      </c>
      <c r="Q48" s="74" t="s">
        <v>185</v>
      </c>
      <c r="R48" s="74" t="s">
        <v>3378</v>
      </c>
      <c r="S48" s="75">
        <v>10</v>
      </c>
      <c r="T48" s="76">
        <v>18</v>
      </c>
      <c r="U48" s="77">
        <v>46048</v>
      </c>
      <c r="V48" s="77">
        <v>46048</v>
      </c>
      <c r="W48" s="78">
        <v>9785171825898</v>
      </c>
      <c r="X48" s="79">
        <v>192</v>
      </c>
      <c r="Y48" s="80">
        <v>0.192</v>
      </c>
      <c r="Z48" s="81" t="s">
        <v>170</v>
      </c>
      <c r="AA48" s="81" t="s">
        <v>163</v>
      </c>
      <c r="AB48" s="81" t="s">
        <v>171</v>
      </c>
      <c r="AC48" s="74" t="s">
        <v>109</v>
      </c>
      <c r="AD48" s="133" t="s">
        <v>139</v>
      </c>
      <c r="AE48" s="170">
        <v>1500</v>
      </c>
      <c r="AF48" s="81" t="s">
        <v>206</v>
      </c>
      <c r="AG48" s="81"/>
      <c r="AH48" s="71" t="s">
        <v>979</v>
      </c>
      <c r="AI48" s="84"/>
      <c r="AJ48" s="74"/>
      <c r="AK48" s="83" t="s">
        <v>3379</v>
      </c>
      <c r="AL48" s="71" t="s">
        <v>351</v>
      </c>
      <c r="AM48" s="71" t="s">
        <v>154</v>
      </c>
      <c r="AN48" s="118">
        <f t="shared" si="0"/>
        <v>0</v>
      </c>
      <c r="AO48" s="180" t="s">
        <v>3380</v>
      </c>
      <c r="AP48" s="83" t="s">
        <v>110</v>
      </c>
      <c r="AQ48" s="80" t="s">
        <v>123</v>
      </c>
      <c r="AR48" s="24"/>
      <c r="AS48" s="49"/>
      <c r="AT48" s="49"/>
      <c r="AU48" s="82"/>
      <c r="AV48" s="128" t="s">
        <v>3381</v>
      </c>
      <c r="AW48" s="85" t="s">
        <v>3382</v>
      </c>
      <c r="AX48" s="126" t="s">
        <v>3383</v>
      </c>
      <c r="AY48" s="128" t="s">
        <v>661</v>
      </c>
      <c r="AZ48" s="23"/>
      <c r="BA48" s="23"/>
      <c r="BB48" s="23"/>
      <c r="BC48" s="23"/>
      <c r="BD48" s="23"/>
      <c r="BE48" s="179">
        <v>46051</v>
      </c>
      <c r="BF48" s="38"/>
      <c r="BG48" s="38"/>
      <c r="BH48" s="38">
        <f t="shared" si="1"/>
        <v>0</v>
      </c>
      <c r="BI48" s="38">
        <f t="shared" si="3"/>
        <v>0</v>
      </c>
    </row>
    <row r="49" spans="1:61" s="25" customFormat="1" ht="120" customHeight="1" x14ac:dyDescent="0.25">
      <c r="A49" s="110"/>
      <c r="B49" s="124">
        <v>0</v>
      </c>
      <c r="C49" s="124">
        <v>0</v>
      </c>
      <c r="D49" s="111">
        <v>737.1</v>
      </c>
      <c r="E49" s="112" t="s">
        <v>3384</v>
      </c>
      <c r="F49" s="71" t="s">
        <v>3385</v>
      </c>
      <c r="G49" s="71" t="s">
        <v>714</v>
      </c>
      <c r="H49" s="72"/>
      <c r="I49" s="73" t="s">
        <v>143</v>
      </c>
      <c r="J49" s="71"/>
      <c r="K49" s="71"/>
      <c r="L49" s="75" t="s">
        <v>353</v>
      </c>
      <c r="M49" s="71" t="s">
        <v>107</v>
      </c>
      <c r="N49" s="129" t="s">
        <v>1641</v>
      </c>
      <c r="O49" s="129" t="s">
        <v>3386</v>
      </c>
      <c r="P49" s="74" t="s">
        <v>108</v>
      </c>
      <c r="Q49" s="74" t="s">
        <v>185</v>
      </c>
      <c r="R49" s="74" t="s">
        <v>3387</v>
      </c>
      <c r="S49" s="75">
        <v>10</v>
      </c>
      <c r="T49" s="76">
        <v>8</v>
      </c>
      <c r="U49" s="77">
        <v>46033</v>
      </c>
      <c r="V49" s="77">
        <v>46033</v>
      </c>
      <c r="W49" s="78">
        <v>9785171790271</v>
      </c>
      <c r="X49" s="79">
        <v>320</v>
      </c>
      <c r="Y49" s="80">
        <v>0.42</v>
      </c>
      <c r="Z49" s="81" t="s">
        <v>132</v>
      </c>
      <c r="AA49" s="81" t="s">
        <v>390</v>
      </c>
      <c r="AB49" s="81" t="s">
        <v>133</v>
      </c>
      <c r="AC49" s="74" t="s">
        <v>109</v>
      </c>
      <c r="AD49" s="133" t="s">
        <v>139</v>
      </c>
      <c r="AE49" s="170">
        <v>2500</v>
      </c>
      <c r="AF49" s="81" t="s">
        <v>379</v>
      </c>
      <c r="AG49" s="81"/>
      <c r="AH49" s="71" t="s">
        <v>715</v>
      </c>
      <c r="AI49" s="84"/>
      <c r="AJ49" s="74"/>
      <c r="AK49" s="83" t="s">
        <v>3388</v>
      </c>
      <c r="AL49" s="71" t="s">
        <v>380</v>
      </c>
      <c r="AM49" s="71" t="s">
        <v>207</v>
      </c>
      <c r="AN49" s="118">
        <f t="shared" si="0"/>
        <v>0</v>
      </c>
      <c r="AO49" s="180" t="s">
        <v>3389</v>
      </c>
      <c r="AP49" s="83" t="s">
        <v>157</v>
      </c>
      <c r="AQ49" s="80" t="s">
        <v>123</v>
      </c>
      <c r="AR49" s="24"/>
      <c r="AS49" s="49"/>
      <c r="AT49" s="49"/>
      <c r="AU49" s="82"/>
      <c r="AV49" s="128" t="s">
        <v>3390</v>
      </c>
      <c r="AW49" s="85"/>
      <c r="AX49" s="126" t="s">
        <v>3391</v>
      </c>
      <c r="AY49" s="128" t="s">
        <v>661</v>
      </c>
      <c r="AZ49" s="23"/>
      <c r="BA49" s="23"/>
      <c r="BB49" s="23"/>
      <c r="BC49" s="23"/>
      <c r="BD49" s="23"/>
      <c r="BE49" s="179">
        <v>46051</v>
      </c>
      <c r="BF49" s="38"/>
      <c r="BG49" s="38"/>
      <c r="BH49" s="38">
        <f t="shared" si="1"/>
        <v>0</v>
      </c>
      <c r="BI49" s="38">
        <f t="shared" si="3"/>
        <v>0</v>
      </c>
    </row>
    <row r="50" spans="1:61" s="25" customFormat="1" ht="120" customHeight="1" x14ac:dyDescent="0.25">
      <c r="A50" s="110"/>
      <c r="B50" s="124">
        <v>0</v>
      </c>
      <c r="C50" s="124">
        <v>0</v>
      </c>
      <c r="D50" s="111">
        <v>604.80000000000007</v>
      </c>
      <c r="E50" s="112" t="s">
        <v>610</v>
      </c>
      <c r="F50" s="71" t="s">
        <v>548</v>
      </c>
      <c r="G50" s="71" t="s">
        <v>1342</v>
      </c>
      <c r="H50" s="72"/>
      <c r="I50" s="73" t="s">
        <v>143</v>
      </c>
      <c r="J50" s="71"/>
      <c r="K50" s="71"/>
      <c r="L50" s="75" t="s">
        <v>131</v>
      </c>
      <c r="M50" s="71" t="s">
        <v>107</v>
      </c>
      <c r="N50" s="129" t="s">
        <v>172</v>
      </c>
      <c r="O50" s="129" t="s">
        <v>179</v>
      </c>
      <c r="P50" s="74" t="s">
        <v>108</v>
      </c>
      <c r="Q50" s="74" t="s">
        <v>185</v>
      </c>
      <c r="R50" s="74" t="s">
        <v>3392</v>
      </c>
      <c r="S50" s="75">
        <v>22</v>
      </c>
      <c r="T50" s="76">
        <v>12</v>
      </c>
      <c r="U50" s="77">
        <v>46045</v>
      </c>
      <c r="V50" s="77">
        <v>46045</v>
      </c>
      <c r="W50" s="78">
        <v>9785171589592</v>
      </c>
      <c r="X50" s="79">
        <v>608</v>
      </c>
      <c r="Y50" s="80">
        <v>0.435</v>
      </c>
      <c r="Z50" s="81" t="s">
        <v>170</v>
      </c>
      <c r="AA50" s="81" t="s">
        <v>183</v>
      </c>
      <c r="AB50" s="81" t="s">
        <v>171</v>
      </c>
      <c r="AC50" s="74">
        <v>3</v>
      </c>
      <c r="AD50" s="133" t="s">
        <v>139</v>
      </c>
      <c r="AE50" s="170">
        <v>3000</v>
      </c>
      <c r="AF50" s="81" t="s">
        <v>406</v>
      </c>
      <c r="AG50" s="81"/>
      <c r="AH50" s="71" t="s">
        <v>1343</v>
      </c>
      <c r="AI50" s="84"/>
      <c r="AJ50" s="74" t="s">
        <v>611</v>
      </c>
      <c r="AK50" s="83" t="s">
        <v>3393</v>
      </c>
      <c r="AL50" s="71" t="s">
        <v>189</v>
      </c>
      <c r="AM50" s="71" t="s">
        <v>207</v>
      </c>
      <c r="AN50" s="118">
        <f t="shared" si="0"/>
        <v>0</v>
      </c>
      <c r="AO50" s="180" t="s">
        <v>3394</v>
      </c>
      <c r="AP50" s="83" t="s">
        <v>110</v>
      </c>
      <c r="AQ50" s="80" t="s">
        <v>123</v>
      </c>
      <c r="AR50" s="24"/>
      <c r="AS50" s="49"/>
      <c r="AT50" s="49"/>
      <c r="AU50" s="82"/>
      <c r="AV50" s="128" t="s">
        <v>3395</v>
      </c>
      <c r="AW50" s="85"/>
      <c r="AX50" s="126" t="s">
        <v>3396</v>
      </c>
      <c r="AY50" s="128" t="s">
        <v>661</v>
      </c>
      <c r="AZ50" s="23"/>
      <c r="BA50" s="23"/>
      <c r="BB50" s="23"/>
      <c r="BC50" s="23"/>
      <c r="BD50" s="23"/>
      <c r="BE50" s="179">
        <v>46051</v>
      </c>
      <c r="BF50" s="38"/>
      <c r="BG50" s="38"/>
      <c r="BH50" s="38">
        <f t="shared" si="1"/>
        <v>0</v>
      </c>
      <c r="BI50" s="38">
        <f t="shared" si="3"/>
        <v>0</v>
      </c>
    </row>
    <row r="51" spans="1:61" s="25" customFormat="1" ht="120" customHeight="1" x14ac:dyDescent="0.25">
      <c r="A51" s="110"/>
      <c r="B51" s="124">
        <v>0</v>
      </c>
      <c r="C51" s="124">
        <v>0</v>
      </c>
      <c r="D51" s="111">
        <v>1367.1000000000001</v>
      </c>
      <c r="E51" s="112" t="s">
        <v>3397</v>
      </c>
      <c r="F51" s="71" t="s">
        <v>3398</v>
      </c>
      <c r="G51" s="71" t="s">
        <v>2581</v>
      </c>
      <c r="H51" s="72"/>
      <c r="I51" s="73" t="s">
        <v>135</v>
      </c>
      <c r="J51" s="71"/>
      <c r="K51" s="71"/>
      <c r="L51" s="75" t="s">
        <v>131</v>
      </c>
      <c r="M51" s="71" t="s">
        <v>107</v>
      </c>
      <c r="N51" s="129" t="s">
        <v>216</v>
      </c>
      <c r="O51" s="129" t="s">
        <v>298</v>
      </c>
      <c r="P51" s="74" t="s">
        <v>108</v>
      </c>
      <c r="Q51" s="74" t="s">
        <v>185</v>
      </c>
      <c r="R51" s="74" t="s">
        <v>3399</v>
      </c>
      <c r="S51" s="75">
        <v>10</v>
      </c>
      <c r="T51" s="76">
        <v>12</v>
      </c>
      <c r="U51" s="77">
        <v>46044</v>
      </c>
      <c r="V51" s="77">
        <v>46044</v>
      </c>
      <c r="W51" s="78">
        <v>9785171792213</v>
      </c>
      <c r="X51" s="79">
        <v>128</v>
      </c>
      <c r="Y51" s="80">
        <v>0.51</v>
      </c>
      <c r="Z51" s="81" t="s">
        <v>210</v>
      </c>
      <c r="AA51" s="81" t="s">
        <v>162</v>
      </c>
      <c r="AB51" s="81" t="s">
        <v>156</v>
      </c>
      <c r="AC51" s="74" t="s">
        <v>109</v>
      </c>
      <c r="AD51" s="133" t="s">
        <v>139</v>
      </c>
      <c r="AE51" s="170">
        <v>2000</v>
      </c>
      <c r="AF51" s="81" t="s">
        <v>306</v>
      </c>
      <c r="AG51" s="81"/>
      <c r="AH51" s="71" t="s">
        <v>2582</v>
      </c>
      <c r="AI51" s="84"/>
      <c r="AJ51" s="74"/>
      <c r="AK51" s="83" t="s">
        <v>3400</v>
      </c>
      <c r="AL51" s="71" t="s">
        <v>648</v>
      </c>
      <c r="AM51" s="71" t="s">
        <v>207</v>
      </c>
      <c r="AN51" s="118">
        <f t="shared" si="0"/>
        <v>0</v>
      </c>
      <c r="AO51" s="180" t="s">
        <v>3401</v>
      </c>
      <c r="AP51" s="83" t="s">
        <v>157</v>
      </c>
      <c r="AQ51" s="80" t="s">
        <v>123</v>
      </c>
      <c r="AR51" s="24"/>
      <c r="AS51" s="49"/>
      <c r="AT51" s="49"/>
      <c r="AU51" s="82"/>
      <c r="AV51" s="128" t="s">
        <v>3402</v>
      </c>
      <c r="AW51" s="85"/>
      <c r="AX51" s="126" t="s">
        <v>3403</v>
      </c>
      <c r="AY51" s="128" t="s">
        <v>661</v>
      </c>
      <c r="AZ51" s="23"/>
      <c r="BA51" s="23"/>
      <c r="BB51" s="23"/>
      <c r="BC51" s="23"/>
      <c r="BD51" s="23"/>
      <c r="BE51" s="179">
        <v>46051</v>
      </c>
      <c r="BF51" s="38"/>
      <c r="BG51" s="38"/>
      <c r="BH51" s="38">
        <f t="shared" si="1"/>
        <v>0</v>
      </c>
      <c r="BI51" s="38">
        <f t="shared" si="3"/>
        <v>0</v>
      </c>
    </row>
    <row r="52" spans="1:61" s="25" customFormat="1" ht="120" customHeight="1" x14ac:dyDescent="0.25">
      <c r="A52" s="110"/>
      <c r="B52" s="124">
        <v>0</v>
      </c>
      <c r="C52" s="124">
        <v>0</v>
      </c>
      <c r="D52" s="111">
        <v>541.80000000000007</v>
      </c>
      <c r="E52" s="112" t="s">
        <v>3404</v>
      </c>
      <c r="F52" s="71" t="s">
        <v>678</v>
      </c>
      <c r="G52" s="71" t="s">
        <v>679</v>
      </c>
      <c r="H52" s="72"/>
      <c r="I52" s="73">
        <v>1</v>
      </c>
      <c r="J52" s="71"/>
      <c r="K52" s="71"/>
      <c r="L52" s="75" t="s">
        <v>136</v>
      </c>
      <c r="M52" s="71" t="s">
        <v>107</v>
      </c>
      <c r="N52" s="129" t="s">
        <v>168</v>
      </c>
      <c r="O52" s="129" t="s">
        <v>169</v>
      </c>
      <c r="P52" s="74" t="s">
        <v>108</v>
      </c>
      <c r="Q52" s="74" t="s">
        <v>185</v>
      </c>
      <c r="R52" s="74" t="s">
        <v>3405</v>
      </c>
      <c r="S52" s="75">
        <v>10</v>
      </c>
      <c r="T52" s="76">
        <v>10</v>
      </c>
      <c r="U52" s="77">
        <v>46014</v>
      </c>
      <c r="V52" s="77">
        <v>46014</v>
      </c>
      <c r="W52" s="78">
        <v>9785171801045</v>
      </c>
      <c r="X52" s="79">
        <v>192</v>
      </c>
      <c r="Y52" s="80">
        <v>0.29399999999999998</v>
      </c>
      <c r="Z52" s="81" t="s">
        <v>145</v>
      </c>
      <c r="AA52" s="81" t="s">
        <v>181</v>
      </c>
      <c r="AB52" s="81" t="s">
        <v>146</v>
      </c>
      <c r="AC52" s="74" t="s">
        <v>109</v>
      </c>
      <c r="AD52" s="133" t="s">
        <v>139</v>
      </c>
      <c r="AE52" s="170">
        <v>30000</v>
      </c>
      <c r="AF52" s="81" t="s">
        <v>415</v>
      </c>
      <c r="AG52" s="81"/>
      <c r="AH52" s="71" t="s">
        <v>680</v>
      </c>
      <c r="AI52" s="84" t="s">
        <v>140</v>
      </c>
      <c r="AJ52" s="74"/>
      <c r="AK52" s="83" t="s">
        <v>3406</v>
      </c>
      <c r="AL52" s="71" t="s">
        <v>257</v>
      </c>
      <c r="AM52" s="71" t="s">
        <v>141</v>
      </c>
      <c r="AN52" s="118">
        <f t="shared" si="0"/>
        <v>0</v>
      </c>
      <c r="AO52" s="180" t="s">
        <v>3407</v>
      </c>
      <c r="AP52" s="83" t="s">
        <v>147</v>
      </c>
      <c r="AQ52" s="80" t="s">
        <v>123</v>
      </c>
      <c r="AR52" s="24"/>
      <c r="AS52" s="49"/>
      <c r="AT52" s="49"/>
      <c r="AU52" s="82"/>
      <c r="AV52" s="128" t="s">
        <v>3609</v>
      </c>
      <c r="AW52" s="85"/>
      <c r="AX52" s="126" t="s">
        <v>3408</v>
      </c>
      <c r="AY52" s="128" t="s">
        <v>661</v>
      </c>
      <c r="AZ52" s="23"/>
      <c r="BA52" s="23"/>
      <c r="BB52" s="23"/>
      <c r="BC52" s="23"/>
      <c r="BD52" s="23"/>
      <c r="BE52" s="179">
        <v>46051</v>
      </c>
      <c r="BF52" s="38"/>
      <c r="BG52" s="38"/>
      <c r="BH52" s="38">
        <f t="shared" si="1"/>
        <v>0</v>
      </c>
      <c r="BI52" s="38">
        <f t="shared" si="3"/>
        <v>0</v>
      </c>
    </row>
    <row r="53" spans="1:61" s="25" customFormat="1" ht="120" customHeight="1" x14ac:dyDescent="0.25">
      <c r="A53" s="110"/>
      <c r="B53" s="124">
        <v>0</v>
      </c>
      <c r="C53" s="124">
        <v>0</v>
      </c>
      <c r="D53" s="111">
        <v>781.2</v>
      </c>
      <c r="E53" s="112" t="s">
        <v>3409</v>
      </c>
      <c r="F53" s="71" t="s">
        <v>3410</v>
      </c>
      <c r="G53" s="71" t="s">
        <v>3411</v>
      </c>
      <c r="H53" s="72"/>
      <c r="I53" s="73" t="s">
        <v>143</v>
      </c>
      <c r="J53" s="71"/>
      <c r="K53" s="71"/>
      <c r="L53" s="75" t="s">
        <v>151</v>
      </c>
      <c r="M53" s="71" t="s">
        <v>107</v>
      </c>
      <c r="N53" s="129" t="s">
        <v>349</v>
      </c>
      <c r="O53" s="129" t="s">
        <v>472</v>
      </c>
      <c r="P53" s="74" t="s">
        <v>108</v>
      </c>
      <c r="Q53" s="74" t="s">
        <v>185</v>
      </c>
      <c r="R53" s="74" t="s">
        <v>3412</v>
      </c>
      <c r="S53" s="75">
        <v>10</v>
      </c>
      <c r="T53" s="76">
        <v>8</v>
      </c>
      <c r="U53" s="77">
        <v>46046</v>
      </c>
      <c r="V53" s="77">
        <v>46046</v>
      </c>
      <c r="W53" s="78">
        <v>9785171740986</v>
      </c>
      <c r="X53" s="79">
        <v>352</v>
      </c>
      <c r="Y53" s="80">
        <v>0.32300000000000001</v>
      </c>
      <c r="Z53" s="81" t="s">
        <v>145</v>
      </c>
      <c r="AA53" s="81" t="s">
        <v>250</v>
      </c>
      <c r="AB53" s="81" t="s">
        <v>146</v>
      </c>
      <c r="AC53" s="74">
        <v>3</v>
      </c>
      <c r="AD53" s="133" t="s">
        <v>139</v>
      </c>
      <c r="AE53" s="170">
        <v>2000</v>
      </c>
      <c r="AF53" s="81" t="s">
        <v>613</v>
      </c>
      <c r="AG53" s="81"/>
      <c r="AH53" s="71" t="s">
        <v>3413</v>
      </c>
      <c r="AI53" s="84"/>
      <c r="AJ53" s="74"/>
      <c r="AK53" s="83" t="s">
        <v>3414</v>
      </c>
      <c r="AL53" s="71" t="s">
        <v>641</v>
      </c>
      <c r="AM53" s="71" t="s">
        <v>207</v>
      </c>
      <c r="AN53" s="118">
        <f t="shared" si="0"/>
        <v>0</v>
      </c>
      <c r="AO53" s="180" t="s">
        <v>3415</v>
      </c>
      <c r="AP53" s="83" t="s">
        <v>157</v>
      </c>
      <c r="AQ53" s="80" t="s">
        <v>123</v>
      </c>
      <c r="AR53" s="24"/>
      <c r="AS53" s="49"/>
      <c r="AT53" s="49"/>
      <c r="AU53" s="82"/>
      <c r="AV53" s="128" t="s">
        <v>3416</v>
      </c>
      <c r="AW53" s="85"/>
      <c r="AX53" s="126" t="s">
        <v>3417</v>
      </c>
      <c r="AY53" s="128" t="s">
        <v>661</v>
      </c>
      <c r="AZ53" s="23"/>
      <c r="BA53" s="23"/>
      <c r="BB53" s="23"/>
      <c r="BC53" s="23"/>
      <c r="BD53" s="23"/>
      <c r="BE53" s="179">
        <v>46051</v>
      </c>
      <c r="BF53" s="38"/>
      <c r="BG53" s="38"/>
      <c r="BH53" s="38">
        <f t="shared" si="1"/>
        <v>0</v>
      </c>
      <c r="BI53" s="38">
        <f t="shared" si="3"/>
        <v>0</v>
      </c>
    </row>
    <row r="54" spans="1:61" s="25" customFormat="1" ht="120" customHeight="1" x14ac:dyDescent="0.25">
      <c r="A54" s="110"/>
      <c r="B54" s="124">
        <v>0</v>
      </c>
      <c r="C54" s="124">
        <v>0</v>
      </c>
      <c r="D54" s="111">
        <v>280.35000000000002</v>
      </c>
      <c r="E54" s="112" t="s">
        <v>3155</v>
      </c>
      <c r="F54" s="71" t="s">
        <v>3156</v>
      </c>
      <c r="G54" s="71" t="s">
        <v>3157</v>
      </c>
      <c r="H54" s="72"/>
      <c r="I54" s="73" t="s">
        <v>143</v>
      </c>
      <c r="J54" s="71"/>
      <c r="K54" s="71"/>
      <c r="L54" s="75" t="s">
        <v>151</v>
      </c>
      <c r="M54" s="71" t="s">
        <v>107</v>
      </c>
      <c r="N54" s="129" t="s">
        <v>291</v>
      </c>
      <c r="O54" s="129" t="s">
        <v>291</v>
      </c>
      <c r="P54" s="74" t="s">
        <v>108</v>
      </c>
      <c r="Q54" s="74" t="s">
        <v>185</v>
      </c>
      <c r="R54" s="74" t="s">
        <v>3158</v>
      </c>
      <c r="S54" s="75">
        <v>10</v>
      </c>
      <c r="T54" s="76">
        <v>12</v>
      </c>
      <c r="U54" s="77">
        <v>46044</v>
      </c>
      <c r="V54" s="77">
        <v>46044</v>
      </c>
      <c r="W54" s="78">
        <v>9785171819798</v>
      </c>
      <c r="X54" s="79">
        <v>352</v>
      </c>
      <c r="Y54" s="80">
        <v>0.14799999999999999</v>
      </c>
      <c r="Z54" s="81" t="s">
        <v>344</v>
      </c>
      <c r="AA54" s="81" t="s">
        <v>174</v>
      </c>
      <c r="AB54" s="81" t="s">
        <v>345</v>
      </c>
      <c r="AC54" s="74">
        <v>3</v>
      </c>
      <c r="AD54" s="133" t="s">
        <v>139</v>
      </c>
      <c r="AE54" s="170">
        <v>2000</v>
      </c>
      <c r="AF54" s="81" t="s">
        <v>280</v>
      </c>
      <c r="AG54" s="81"/>
      <c r="AH54" s="71" t="s">
        <v>3159</v>
      </c>
      <c r="AI54" s="84" t="s">
        <v>110</v>
      </c>
      <c r="AJ54" s="74"/>
      <c r="AK54" s="83" t="s">
        <v>3160</v>
      </c>
      <c r="AL54" s="71" t="s">
        <v>161</v>
      </c>
      <c r="AM54" s="71" t="s">
        <v>154</v>
      </c>
      <c r="AN54" s="118">
        <f t="shared" si="0"/>
        <v>0</v>
      </c>
      <c r="AO54" s="180" t="s">
        <v>3161</v>
      </c>
      <c r="AP54" s="83" t="s">
        <v>110</v>
      </c>
      <c r="AQ54" s="80" t="s">
        <v>123</v>
      </c>
      <c r="AR54" s="24"/>
      <c r="AS54" s="49"/>
      <c r="AT54" s="49"/>
      <c r="AU54" s="82"/>
      <c r="AV54" s="128" t="s">
        <v>3162</v>
      </c>
      <c r="AW54" s="85" t="s">
        <v>3163</v>
      </c>
      <c r="AX54" s="126" t="s">
        <v>3164</v>
      </c>
      <c r="AY54" s="128" t="s">
        <v>661</v>
      </c>
      <c r="AZ54" s="23"/>
      <c r="BA54" s="23"/>
      <c r="BB54" s="23"/>
      <c r="BC54" s="23"/>
      <c r="BD54" s="23"/>
      <c r="BE54" s="179">
        <v>46050</v>
      </c>
      <c r="BF54" s="38"/>
      <c r="BG54" s="38"/>
      <c r="BH54" s="38">
        <f t="shared" si="1"/>
        <v>0</v>
      </c>
      <c r="BI54" s="38">
        <f t="shared" ref="BI54:BI75" si="4">AN54*Y54</f>
        <v>0</v>
      </c>
    </row>
    <row r="55" spans="1:61" s="25" customFormat="1" ht="120" customHeight="1" x14ac:dyDescent="0.25">
      <c r="A55" s="110"/>
      <c r="B55" s="124">
        <v>0</v>
      </c>
      <c r="C55" s="124">
        <v>0</v>
      </c>
      <c r="D55" s="111">
        <v>472.5</v>
      </c>
      <c r="E55" s="112" t="s">
        <v>3165</v>
      </c>
      <c r="F55" s="71" t="s">
        <v>3166</v>
      </c>
      <c r="G55" s="71" t="s">
        <v>1847</v>
      </c>
      <c r="H55" s="72"/>
      <c r="I55" s="73" t="s">
        <v>173</v>
      </c>
      <c r="J55" s="71"/>
      <c r="K55" s="71"/>
      <c r="L55" s="75" t="s">
        <v>151</v>
      </c>
      <c r="M55" s="71" t="s">
        <v>107</v>
      </c>
      <c r="N55" s="129" t="s">
        <v>191</v>
      </c>
      <c r="O55" s="129" t="s">
        <v>191</v>
      </c>
      <c r="P55" s="74" t="s">
        <v>108</v>
      </c>
      <c r="Q55" s="74" t="s">
        <v>185</v>
      </c>
      <c r="R55" s="74" t="s">
        <v>3167</v>
      </c>
      <c r="S55" s="75">
        <v>10</v>
      </c>
      <c r="T55" s="76">
        <v>12</v>
      </c>
      <c r="U55" s="77">
        <v>46044</v>
      </c>
      <c r="V55" s="77">
        <v>46044</v>
      </c>
      <c r="W55" s="78">
        <v>9785171831493</v>
      </c>
      <c r="X55" s="79">
        <v>352</v>
      </c>
      <c r="Y55" s="80">
        <v>0.28299999999999997</v>
      </c>
      <c r="Z55" s="81" t="s">
        <v>145</v>
      </c>
      <c r="AA55" s="81" t="s">
        <v>174</v>
      </c>
      <c r="AB55" s="81" t="s">
        <v>146</v>
      </c>
      <c r="AC55" s="74" t="s">
        <v>109</v>
      </c>
      <c r="AD55" s="133" t="s">
        <v>139</v>
      </c>
      <c r="AE55" s="170">
        <v>1500</v>
      </c>
      <c r="AF55" s="81" t="s">
        <v>367</v>
      </c>
      <c r="AG55" s="81"/>
      <c r="AH55" s="71" t="s">
        <v>1849</v>
      </c>
      <c r="AI55" s="84"/>
      <c r="AJ55" s="74"/>
      <c r="AK55" s="83" t="s">
        <v>3168</v>
      </c>
      <c r="AL55" s="71" t="s">
        <v>649</v>
      </c>
      <c r="AM55" s="71" t="s">
        <v>154</v>
      </c>
      <c r="AN55" s="118">
        <f t="shared" si="0"/>
        <v>0</v>
      </c>
      <c r="AO55" s="180" t="s">
        <v>3169</v>
      </c>
      <c r="AP55" s="83" t="s">
        <v>110</v>
      </c>
      <c r="AQ55" s="80" t="s">
        <v>123</v>
      </c>
      <c r="AR55" s="24"/>
      <c r="AS55" s="49"/>
      <c r="AT55" s="49"/>
      <c r="AU55" s="82"/>
      <c r="AV55" s="128" t="s">
        <v>3170</v>
      </c>
      <c r="AW55" s="85"/>
      <c r="AX55" s="126" t="s">
        <v>3171</v>
      </c>
      <c r="AY55" s="128" t="s">
        <v>661</v>
      </c>
      <c r="AZ55" s="23"/>
      <c r="BA55" s="23"/>
      <c r="BB55" s="23"/>
      <c r="BC55" s="23"/>
      <c r="BD55" s="23"/>
      <c r="BE55" s="179">
        <v>46050</v>
      </c>
      <c r="BF55" s="38"/>
      <c r="BG55" s="38"/>
      <c r="BH55" s="38">
        <f t="shared" si="1"/>
        <v>0</v>
      </c>
      <c r="BI55" s="38">
        <f t="shared" si="4"/>
        <v>0</v>
      </c>
    </row>
    <row r="56" spans="1:61" s="25" customFormat="1" ht="120" customHeight="1" x14ac:dyDescent="0.25">
      <c r="A56" s="110"/>
      <c r="B56" s="124">
        <v>0</v>
      </c>
      <c r="C56" s="124">
        <v>0</v>
      </c>
      <c r="D56" s="111">
        <v>604.80000000000007</v>
      </c>
      <c r="E56" s="112" t="s">
        <v>3172</v>
      </c>
      <c r="F56" s="71" t="s">
        <v>3173</v>
      </c>
      <c r="G56" s="71" t="s">
        <v>3174</v>
      </c>
      <c r="H56" s="72"/>
      <c r="I56" s="73" t="s">
        <v>173</v>
      </c>
      <c r="J56" s="71"/>
      <c r="K56" s="71"/>
      <c r="L56" s="75" t="s">
        <v>151</v>
      </c>
      <c r="M56" s="71" t="s">
        <v>107</v>
      </c>
      <c r="N56" s="129" t="s">
        <v>159</v>
      </c>
      <c r="O56" s="129" t="s">
        <v>159</v>
      </c>
      <c r="P56" s="74" t="s">
        <v>108</v>
      </c>
      <c r="Q56" s="74" t="s">
        <v>185</v>
      </c>
      <c r="R56" s="74" t="s">
        <v>3175</v>
      </c>
      <c r="S56" s="75">
        <v>10</v>
      </c>
      <c r="T56" s="76">
        <v>12</v>
      </c>
      <c r="U56" s="77">
        <v>46048</v>
      </c>
      <c r="V56" s="77">
        <v>46048</v>
      </c>
      <c r="W56" s="78">
        <v>9785171821746</v>
      </c>
      <c r="X56" s="79">
        <v>384</v>
      </c>
      <c r="Y56" s="80">
        <v>0.29799999999999999</v>
      </c>
      <c r="Z56" s="81" t="s">
        <v>145</v>
      </c>
      <c r="AA56" s="81" t="s">
        <v>174</v>
      </c>
      <c r="AB56" s="81" t="s">
        <v>146</v>
      </c>
      <c r="AC56" s="74" t="s">
        <v>109</v>
      </c>
      <c r="AD56" s="133" t="s">
        <v>139</v>
      </c>
      <c r="AE56" s="170">
        <v>1500</v>
      </c>
      <c r="AF56" s="81" t="s">
        <v>523</v>
      </c>
      <c r="AG56" s="81"/>
      <c r="AH56" s="71" t="s">
        <v>3176</v>
      </c>
      <c r="AI56" s="84"/>
      <c r="AJ56" s="74"/>
      <c r="AK56" s="83" t="s">
        <v>3177</v>
      </c>
      <c r="AL56" s="71" t="s">
        <v>161</v>
      </c>
      <c r="AM56" s="71" t="s">
        <v>154</v>
      </c>
      <c r="AN56" s="118">
        <f t="shared" si="0"/>
        <v>0</v>
      </c>
      <c r="AO56" s="180" t="s">
        <v>3178</v>
      </c>
      <c r="AP56" s="83" t="s">
        <v>110</v>
      </c>
      <c r="AQ56" s="80" t="s">
        <v>123</v>
      </c>
      <c r="AR56" s="24"/>
      <c r="AS56" s="49"/>
      <c r="AT56" s="49"/>
      <c r="AU56" s="82"/>
      <c r="AV56" s="128" t="s">
        <v>3179</v>
      </c>
      <c r="AW56" s="85" t="s">
        <v>3180</v>
      </c>
      <c r="AX56" s="126" t="s">
        <v>3181</v>
      </c>
      <c r="AY56" s="128" t="s">
        <v>661</v>
      </c>
      <c r="AZ56" s="23"/>
      <c r="BA56" s="23"/>
      <c r="BB56" s="23"/>
      <c r="BC56" s="23"/>
      <c r="BD56" s="23"/>
      <c r="BE56" s="179">
        <v>46050</v>
      </c>
      <c r="BF56" s="38"/>
      <c r="BG56" s="38"/>
      <c r="BH56" s="38">
        <f t="shared" si="1"/>
        <v>0</v>
      </c>
      <c r="BI56" s="38">
        <f t="shared" si="4"/>
        <v>0</v>
      </c>
    </row>
    <row r="57" spans="1:61" s="25" customFormat="1" ht="120" customHeight="1" x14ac:dyDescent="0.25">
      <c r="A57" s="110"/>
      <c r="B57" s="124">
        <v>0</v>
      </c>
      <c r="C57" s="124">
        <v>0</v>
      </c>
      <c r="D57" s="111">
        <v>850.5</v>
      </c>
      <c r="E57" s="112" t="s">
        <v>3182</v>
      </c>
      <c r="F57" s="71" t="s">
        <v>3183</v>
      </c>
      <c r="G57" s="71" t="s">
        <v>3184</v>
      </c>
      <c r="H57" s="72"/>
      <c r="I57" s="73" t="s">
        <v>143</v>
      </c>
      <c r="J57" s="71"/>
      <c r="K57" s="71"/>
      <c r="L57" s="75" t="s">
        <v>136</v>
      </c>
      <c r="M57" s="71" t="s">
        <v>107</v>
      </c>
      <c r="N57" s="129" t="s">
        <v>190</v>
      </c>
      <c r="O57" s="129" t="s">
        <v>190</v>
      </c>
      <c r="P57" s="74" t="s">
        <v>108</v>
      </c>
      <c r="Q57" s="74" t="s">
        <v>185</v>
      </c>
      <c r="R57" s="74" t="s">
        <v>3185</v>
      </c>
      <c r="S57" s="75">
        <v>10</v>
      </c>
      <c r="T57" s="76">
        <v>13</v>
      </c>
      <c r="U57" s="77">
        <v>46048</v>
      </c>
      <c r="V57" s="77">
        <v>46048</v>
      </c>
      <c r="W57" s="78">
        <v>9785171666576</v>
      </c>
      <c r="X57" s="79">
        <v>128</v>
      </c>
      <c r="Y57" s="80">
        <v>0.39700000000000002</v>
      </c>
      <c r="Z57" s="81" t="s">
        <v>3186</v>
      </c>
      <c r="AA57" s="81" t="s">
        <v>162</v>
      </c>
      <c r="AB57" s="81" t="s">
        <v>3187</v>
      </c>
      <c r="AC57" s="74" t="s">
        <v>109</v>
      </c>
      <c r="AD57" s="133" t="s">
        <v>139</v>
      </c>
      <c r="AE57" s="170">
        <v>3000</v>
      </c>
      <c r="AF57" s="81" t="s">
        <v>369</v>
      </c>
      <c r="AG57" s="81"/>
      <c r="AH57" s="71" t="s">
        <v>3188</v>
      </c>
      <c r="AI57" s="84"/>
      <c r="AJ57" s="74"/>
      <c r="AK57" s="83" t="s">
        <v>3189</v>
      </c>
      <c r="AL57" s="71" t="s">
        <v>370</v>
      </c>
      <c r="AM57" s="71" t="s">
        <v>141</v>
      </c>
      <c r="AN57" s="118">
        <f t="shared" si="0"/>
        <v>0</v>
      </c>
      <c r="AO57" s="180" t="s">
        <v>3190</v>
      </c>
      <c r="AP57" s="83" t="s">
        <v>147</v>
      </c>
      <c r="AQ57" s="80" t="s">
        <v>123</v>
      </c>
      <c r="AR57" s="24"/>
      <c r="AS57" s="49"/>
      <c r="AT57" s="49"/>
      <c r="AU57" s="82"/>
      <c r="AV57" s="128" t="s">
        <v>3191</v>
      </c>
      <c r="AW57" s="85"/>
      <c r="AX57" s="126" t="s">
        <v>3192</v>
      </c>
      <c r="AY57" s="128" t="s">
        <v>661</v>
      </c>
      <c r="AZ57" s="23"/>
      <c r="BA57" s="23"/>
      <c r="BB57" s="23"/>
      <c r="BC57" s="23"/>
      <c r="BD57" s="23"/>
      <c r="BE57" s="179">
        <v>46050</v>
      </c>
      <c r="BF57" s="38"/>
      <c r="BG57" s="38"/>
      <c r="BH57" s="38">
        <f t="shared" si="1"/>
        <v>0</v>
      </c>
      <c r="BI57" s="38">
        <f t="shared" si="4"/>
        <v>0</v>
      </c>
    </row>
    <row r="58" spans="1:61" s="25" customFormat="1" ht="120" customHeight="1" x14ac:dyDescent="0.25">
      <c r="A58" s="110"/>
      <c r="B58" s="124">
        <v>0</v>
      </c>
      <c r="C58" s="124">
        <v>0</v>
      </c>
      <c r="D58" s="111">
        <v>781.2</v>
      </c>
      <c r="E58" s="112" t="s">
        <v>3193</v>
      </c>
      <c r="F58" s="71" t="s">
        <v>3194</v>
      </c>
      <c r="G58" s="71" t="s">
        <v>709</v>
      </c>
      <c r="H58" s="72"/>
      <c r="I58" s="73" t="s">
        <v>143</v>
      </c>
      <c r="J58" s="71"/>
      <c r="K58" s="71"/>
      <c r="L58" s="75" t="s">
        <v>131</v>
      </c>
      <c r="M58" s="71" t="s">
        <v>107</v>
      </c>
      <c r="N58" s="129" t="s">
        <v>172</v>
      </c>
      <c r="O58" s="129" t="s">
        <v>179</v>
      </c>
      <c r="P58" s="74" t="s">
        <v>108</v>
      </c>
      <c r="Q58" s="74" t="s">
        <v>185</v>
      </c>
      <c r="R58" s="74" t="s">
        <v>3195</v>
      </c>
      <c r="S58" s="75">
        <v>10</v>
      </c>
      <c r="T58" s="76">
        <v>16</v>
      </c>
      <c r="U58" s="77">
        <v>46043</v>
      </c>
      <c r="V58" s="77">
        <v>46043</v>
      </c>
      <c r="W58" s="78">
        <v>9785171826116</v>
      </c>
      <c r="X58" s="79">
        <v>320</v>
      </c>
      <c r="Y58" s="80">
        <v>0.41099999999999998</v>
      </c>
      <c r="Z58" s="81" t="s">
        <v>132</v>
      </c>
      <c r="AA58" s="81" t="s">
        <v>390</v>
      </c>
      <c r="AB58" s="81" t="s">
        <v>133</v>
      </c>
      <c r="AC58" s="74" t="s">
        <v>109</v>
      </c>
      <c r="AD58" s="133" t="s">
        <v>139</v>
      </c>
      <c r="AE58" s="170">
        <v>3000</v>
      </c>
      <c r="AF58" s="81" t="s">
        <v>3196</v>
      </c>
      <c r="AG58" s="81"/>
      <c r="AH58" s="71" t="s">
        <v>710</v>
      </c>
      <c r="AI58" s="84"/>
      <c r="AJ58" s="74"/>
      <c r="AK58" s="83" t="s">
        <v>3197</v>
      </c>
      <c r="AL58" s="71" t="s">
        <v>380</v>
      </c>
      <c r="AM58" s="71" t="s">
        <v>207</v>
      </c>
      <c r="AN58" s="118">
        <f t="shared" si="0"/>
        <v>0</v>
      </c>
      <c r="AO58" s="180" t="s">
        <v>3198</v>
      </c>
      <c r="AP58" s="83" t="s">
        <v>110</v>
      </c>
      <c r="AQ58" s="80" t="s">
        <v>123</v>
      </c>
      <c r="AR58" s="24"/>
      <c r="AS58" s="49"/>
      <c r="AT58" s="49"/>
      <c r="AU58" s="82"/>
      <c r="AV58" s="128" t="s">
        <v>3610</v>
      </c>
      <c r="AW58" s="85"/>
      <c r="AX58" s="126" t="s">
        <v>3199</v>
      </c>
      <c r="AY58" s="128" t="s">
        <v>661</v>
      </c>
      <c r="AZ58" s="23"/>
      <c r="BA58" s="23"/>
      <c r="BB58" s="23"/>
      <c r="BC58" s="23"/>
      <c r="BD58" s="23"/>
      <c r="BE58" s="179">
        <v>46050</v>
      </c>
      <c r="BF58" s="38"/>
      <c r="BG58" s="38"/>
      <c r="BH58" s="38">
        <f t="shared" si="1"/>
        <v>0</v>
      </c>
      <c r="BI58" s="38">
        <f t="shared" si="4"/>
        <v>0</v>
      </c>
    </row>
    <row r="59" spans="1:61" s="25" customFormat="1" ht="120" customHeight="1" x14ac:dyDescent="0.25">
      <c r="A59" s="110"/>
      <c r="B59" s="124">
        <v>0</v>
      </c>
      <c r="C59" s="124">
        <v>0</v>
      </c>
      <c r="D59" s="111">
        <v>693</v>
      </c>
      <c r="E59" s="112" t="s">
        <v>3200</v>
      </c>
      <c r="F59" s="71" t="s">
        <v>3201</v>
      </c>
      <c r="G59" s="71" t="s">
        <v>3202</v>
      </c>
      <c r="H59" s="72"/>
      <c r="I59" s="73" t="s">
        <v>143</v>
      </c>
      <c r="J59" s="71"/>
      <c r="K59" s="71"/>
      <c r="L59" s="75" t="s">
        <v>151</v>
      </c>
      <c r="M59" s="71" t="s">
        <v>107</v>
      </c>
      <c r="N59" s="129" t="s">
        <v>182</v>
      </c>
      <c r="O59" s="129" t="s">
        <v>182</v>
      </c>
      <c r="P59" s="74" t="s">
        <v>108</v>
      </c>
      <c r="Q59" s="74" t="s">
        <v>185</v>
      </c>
      <c r="R59" s="74" t="s">
        <v>3203</v>
      </c>
      <c r="S59" s="75">
        <v>22</v>
      </c>
      <c r="T59" s="76">
        <v>14</v>
      </c>
      <c r="U59" s="77">
        <v>46048</v>
      </c>
      <c r="V59" s="77">
        <v>46048</v>
      </c>
      <c r="W59" s="78">
        <v>9785171812591</v>
      </c>
      <c r="X59" s="79">
        <v>512</v>
      </c>
      <c r="Y59" s="80">
        <v>0.38300000000000001</v>
      </c>
      <c r="Z59" s="81" t="s">
        <v>145</v>
      </c>
      <c r="AA59" s="81" t="s">
        <v>361</v>
      </c>
      <c r="AB59" s="81" t="s">
        <v>146</v>
      </c>
      <c r="AC59" s="74">
        <v>3</v>
      </c>
      <c r="AD59" s="133" t="s">
        <v>139</v>
      </c>
      <c r="AE59" s="170">
        <v>2000</v>
      </c>
      <c r="AF59" s="81" t="s">
        <v>2916</v>
      </c>
      <c r="AG59" s="81"/>
      <c r="AH59" s="71" t="s">
        <v>3204</v>
      </c>
      <c r="AI59" s="84"/>
      <c r="AJ59" s="74"/>
      <c r="AK59" s="83" t="s">
        <v>3205</v>
      </c>
      <c r="AL59" s="71" t="s">
        <v>161</v>
      </c>
      <c r="AM59" s="71" t="s">
        <v>154</v>
      </c>
      <c r="AN59" s="118">
        <f t="shared" si="0"/>
        <v>0</v>
      </c>
      <c r="AO59" s="180" t="s">
        <v>3206</v>
      </c>
      <c r="AP59" s="83" t="s">
        <v>155</v>
      </c>
      <c r="AQ59" s="80" t="s">
        <v>123</v>
      </c>
      <c r="AR59" s="24"/>
      <c r="AS59" s="49"/>
      <c r="AT59" s="49"/>
      <c r="AU59" s="82"/>
      <c r="AV59" s="128" t="s">
        <v>3207</v>
      </c>
      <c r="AW59" s="85" t="s">
        <v>3208</v>
      </c>
      <c r="AX59" s="126" t="s">
        <v>3209</v>
      </c>
      <c r="AY59" s="128" t="s">
        <v>661</v>
      </c>
      <c r="AZ59" s="23"/>
      <c r="BA59" s="23"/>
      <c r="BB59" s="23"/>
      <c r="BC59" s="23"/>
      <c r="BD59" s="23"/>
      <c r="BE59" s="179">
        <v>46050</v>
      </c>
      <c r="BF59" s="38"/>
      <c r="BG59" s="38"/>
      <c r="BH59" s="38">
        <f t="shared" si="1"/>
        <v>0</v>
      </c>
      <c r="BI59" s="38">
        <f t="shared" si="4"/>
        <v>0</v>
      </c>
    </row>
    <row r="60" spans="1:61" s="25" customFormat="1" ht="120" customHeight="1" x14ac:dyDescent="0.25">
      <c r="A60" s="110"/>
      <c r="B60" s="124">
        <v>0</v>
      </c>
      <c r="C60" s="124">
        <v>0</v>
      </c>
      <c r="D60" s="111">
        <v>193.20000000000002</v>
      </c>
      <c r="E60" s="112" t="s">
        <v>3210</v>
      </c>
      <c r="F60" s="71" t="s">
        <v>3211</v>
      </c>
      <c r="G60" s="71" t="s">
        <v>511</v>
      </c>
      <c r="H60" s="72"/>
      <c r="I60" s="73" t="s">
        <v>173</v>
      </c>
      <c r="J60" s="71"/>
      <c r="K60" s="71"/>
      <c r="L60" s="75" t="s">
        <v>151</v>
      </c>
      <c r="M60" s="71" t="s">
        <v>107</v>
      </c>
      <c r="N60" s="129" t="s">
        <v>197</v>
      </c>
      <c r="O60" s="129" t="s">
        <v>197</v>
      </c>
      <c r="P60" s="74" t="s">
        <v>108</v>
      </c>
      <c r="Q60" s="74" t="s">
        <v>185</v>
      </c>
      <c r="R60" s="74" t="s">
        <v>3212</v>
      </c>
      <c r="S60" s="75">
        <v>10</v>
      </c>
      <c r="T60" s="76">
        <v>6</v>
      </c>
      <c r="U60" s="77">
        <v>45948</v>
      </c>
      <c r="V60" s="77">
        <v>45948</v>
      </c>
      <c r="W60" s="78">
        <v>9785171805906</v>
      </c>
      <c r="X60" s="79">
        <v>448</v>
      </c>
      <c r="Y60" s="80">
        <v>0.19600000000000001</v>
      </c>
      <c r="Z60" s="81" t="s">
        <v>234</v>
      </c>
      <c r="AA60" s="81" t="s">
        <v>174</v>
      </c>
      <c r="AB60" s="81" t="s">
        <v>235</v>
      </c>
      <c r="AC60" s="74">
        <v>3</v>
      </c>
      <c r="AD60" s="133" t="s">
        <v>139</v>
      </c>
      <c r="AE60" s="170">
        <v>4000</v>
      </c>
      <c r="AF60" s="81" t="s">
        <v>401</v>
      </c>
      <c r="AG60" s="81"/>
      <c r="AH60" s="71" t="s">
        <v>512</v>
      </c>
      <c r="AI60" s="84"/>
      <c r="AJ60" s="74" t="s">
        <v>3213</v>
      </c>
      <c r="AK60" s="83" t="s">
        <v>3214</v>
      </c>
      <c r="AL60" s="71" t="s">
        <v>649</v>
      </c>
      <c r="AM60" s="71" t="s">
        <v>154</v>
      </c>
      <c r="AN60" s="118">
        <f t="shared" si="0"/>
        <v>0</v>
      </c>
      <c r="AO60" s="180" t="s">
        <v>3215</v>
      </c>
      <c r="AP60" s="83" t="s">
        <v>110</v>
      </c>
      <c r="AQ60" s="80" t="s">
        <v>123</v>
      </c>
      <c r="AR60" s="24"/>
      <c r="AS60" s="49"/>
      <c r="AT60" s="49"/>
      <c r="AU60" s="82"/>
      <c r="AV60" s="128" t="s">
        <v>3216</v>
      </c>
      <c r="AW60" s="85" t="s">
        <v>3217</v>
      </c>
      <c r="AX60" s="126" t="s">
        <v>3218</v>
      </c>
      <c r="AY60" s="128" t="s">
        <v>661</v>
      </c>
      <c r="AZ60" s="23"/>
      <c r="BA60" s="23"/>
      <c r="BB60" s="23"/>
      <c r="BC60" s="23"/>
      <c r="BD60" s="23"/>
      <c r="BE60" s="179">
        <v>46050</v>
      </c>
      <c r="BF60" s="38"/>
      <c r="BG60" s="38"/>
      <c r="BH60" s="38">
        <f t="shared" si="1"/>
        <v>0</v>
      </c>
      <c r="BI60" s="38">
        <f t="shared" si="4"/>
        <v>0</v>
      </c>
    </row>
    <row r="61" spans="1:61" s="25" customFormat="1" ht="120" customHeight="1" x14ac:dyDescent="0.25">
      <c r="A61" s="110"/>
      <c r="B61" s="124">
        <v>0</v>
      </c>
      <c r="C61" s="124">
        <v>0</v>
      </c>
      <c r="D61" s="111">
        <v>648.9</v>
      </c>
      <c r="E61" s="112" t="s">
        <v>3219</v>
      </c>
      <c r="F61" s="71" t="s">
        <v>3220</v>
      </c>
      <c r="G61" s="71" t="s">
        <v>3221</v>
      </c>
      <c r="H61" s="72"/>
      <c r="I61" s="73" t="s">
        <v>143</v>
      </c>
      <c r="J61" s="71"/>
      <c r="K61" s="71"/>
      <c r="L61" s="75" t="s">
        <v>151</v>
      </c>
      <c r="M61" s="71" t="s">
        <v>107</v>
      </c>
      <c r="N61" s="129" t="s">
        <v>293</v>
      </c>
      <c r="O61" s="129" t="s">
        <v>293</v>
      </c>
      <c r="P61" s="74" t="s">
        <v>108</v>
      </c>
      <c r="Q61" s="74" t="s">
        <v>185</v>
      </c>
      <c r="R61" s="74" t="s">
        <v>3222</v>
      </c>
      <c r="S61" s="75">
        <v>10</v>
      </c>
      <c r="T61" s="76">
        <v>16</v>
      </c>
      <c r="U61" s="77">
        <v>46048</v>
      </c>
      <c r="V61" s="77">
        <v>46048</v>
      </c>
      <c r="W61" s="78">
        <v>9785171777906</v>
      </c>
      <c r="X61" s="79">
        <v>288</v>
      </c>
      <c r="Y61" s="80">
        <v>0.26500000000000001</v>
      </c>
      <c r="Z61" s="81" t="s">
        <v>170</v>
      </c>
      <c r="AA61" s="81" t="s">
        <v>167</v>
      </c>
      <c r="AB61" s="81" t="s">
        <v>171</v>
      </c>
      <c r="AC61" s="74" t="s">
        <v>109</v>
      </c>
      <c r="AD61" s="133" t="s">
        <v>139</v>
      </c>
      <c r="AE61" s="170">
        <v>2000</v>
      </c>
      <c r="AF61" s="81" t="s">
        <v>671</v>
      </c>
      <c r="AG61" s="81"/>
      <c r="AH61" s="71" t="s">
        <v>3221</v>
      </c>
      <c r="AI61" s="84"/>
      <c r="AJ61" s="74" t="s">
        <v>3223</v>
      </c>
      <c r="AK61" s="83" t="s">
        <v>3224</v>
      </c>
      <c r="AL61" s="71" t="s">
        <v>161</v>
      </c>
      <c r="AM61" s="71" t="s">
        <v>154</v>
      </c>
      <c r="AN61" s="118">
        <f t="shared" si="0"/>
        <v>0</v>
      </c>
      <c r="AO61" s="180" t="s">
        <v>3225</v>
      </c>
      <c r="AP61" s="83" t="s">
        <v>155</v>
      </c>
      <c r="AQ61" s="80" t="s">
        <v>123</v>
      </c>
      <c r="AR61" s="24"/>
      <c r="AS61" s="49"/>
      <c r="AT61" s="49"/>
      <c r="AU61" s="82"/>
      <c r="AV61" s="128" t="s">
        <v>3226</v>
      </c>
      <c r="AW61" s="85" t="s">
        <v>3227</v>
      </c>
      <c r="AX61" s="126" t="s">
        <v>3228</v>
      </c>
      <c r="AY61" s="128" t="s">
        <v>661</v>
      </c>
      <c r="AZ61" s="23"/>
      <c r="BA61" s="23"/>
      <c r="BB61" s="23"/>
      <c r="BC61" s="23"/>
      <c r="BD61" s="23"/>
      <c r="BE61" s="179">
        <v>46050</v>
      </c>
      <c r="BF61" s="38"/>
      <c r="BG61" s="38"/>
      <c r="BH61" s="38">
        <f t="shared" si="1"/>
        <v>0</v>
      </c>
      <c r="BI61" s="38">
        <f t="shared" si="4"/>
        <v>0</v>
      </c>
    </row>
    <row r="62" spans="1:61" s="25" customFormat="1" ht="120" customHeight="1" x14ac:dyDescent="0.25">
      <c r="A62" s="110"/>
      <c r="B62" s="124">
        <v>0</v>
      </c>
      <c r="C62" s="124">
        <v>0</v>
      </c>
      <c r="D62" s="111">
        <v>604.80000000000007</v>
      </c>
      <c r="E62" s="112" t="s">
        <v>3229</v>
      </c>
      <c r="F62" s="71" t="s">
        <v>3230</v>
      </c>
      <c r="G62" s="71" t="s">
        <v>3231</v>
      </c>
      <c r="H62" s="72"/>
      <c r="I62" s="73" t="s">
        <v>173</v>
      </c>
      <c r="J62" s="71"/>
      <c r="K62" s="71"/>
      <c r="L62" s="75" t="s">
        <v>151</v>
      </c>
      <c r="M62" s="71" t="s">
        <v>107</v>
      </c>
      <c r="N62" s="129" t="s">
        <v>166</v>
      </c>
      <c r="O62" s="129" t="s">
        <v>166</v>
      </c>
      <c r="P62" s="74" t="s">
        <v>108</v>
      </c>
      <c r="Q62" s="74" t="s">
        <v>185</v>
      </c>
      <c r="R62" s="74" t="s">
        <v>3232</v>
      </c>
      <c r="S62" s="75">
        <v>10</v>
      </c>
      <c r="T62" s="76">
        <v>12</v>
      </c>
      <c r="U62" s="77">
        <v>45992</v>
      </c>
      <c r="V62" s="77">
        <v>45992</v>
      </c>
      <c r="W62" s="78">
        <v>9785171635633</v>
      </c>
      <c r="X62" s="79">
        <v>320</v>
      </c>
      <c r="Y62" s="80">
        <v>0.32</v>
      </c>
      <c r="Z62" s="81" t="s">
        <v>145</v>
      </c>
      <c r="AA62" s="81" t="s">
        <v>153</v>
      </c>
      <c r="AB62" s="81" t="s">
        <v>146</v>
      </c>
      <c r="AC62" s="74" t="s">
        <v>109</v>
      </c>
      <c r="AD62" s="133" t="s">
        <v>139</v>
      </c>
      <c r="AE62" s="170">
        <v>1500</v>
      </c>
      <c r="AF62" s="81" t="s">
        <v>198</v>
      </c>
      <c r="AG62" s="81"/>
      <c r="AH62" s="71" t="s">
        <v>3233</v>
      </c>
      <c r="AI62" s="84"/>
      <c r="AJ62" s="74" t="s">
        <v>3234</v>
      </c>
      <c r="AK62" s="83" t="s">
        <v>3235</v>
      </c>
      <c r="AL62" s="71" t="s">
        <v>652</v>
      </c>
      <c r="AM62" s="71" t="s">
        <v>154</v>
      </c>
      <c r="AN62" s="118">
        <f t="shared" si="0"/>
        <v>0</v>
      </c>
      <c r="AO62" s="180" t="s">
        <v>3236</v>
      </c>
      <c r="AP62" s="83" t="s">
        <v>110</v>
      </c>
      <c r="AQ62" s="80" t="s">
        <v>123</v>
      </c>
      <c r="AR62" s="24"/>
      <c r="AS62" s="49"/>
      <c r="AT62" s="49"/>
      <c r="AU62" s="82"/>
      <c r="AV62" s="128" t="s">
        <v>3237</v>
      </c>
      <c r="AW62" s="85" t="s">
        <v>3238</v>
      </c>
      <c r="AX62" s="126" t="s">
        <v>3239</v>
      </c>
      <c r="AY62" s="128" t="s">
        <v>661</v>
      </c>
      <c r="AZ62" s="23"/>
      <c r="BA62" s="23"/>
      <c r="BB62" s="23"/>
      <c r="BC62" s="23"/>
      <c r="BD62" s="23"/>
      <c r="BE62" s="179">
        <v>46050</v>
      </c>
      <c r="BF62" s="38"/>
      <c r="BG62" s="38"/>
      <c r="BH62" s="38">
        <f t="shared" si="1"/>
        <v>0</v>
      </c>
      <c r="BI62" s="38">
        <f t="shared" si="4"/>
        <v>0</v>
      </c>
    </row>
    <row r="63" spans="1:61" s="25" customFormat="1" ht="120" customHeight="1" x14ac:dyDescent="0.25">
      <c r="A63" s="110"/>
      <c r="B63" s="124">
        <v>0</v>
      </c>
      <c r="C63" s="124">
        <v>0</v>
      </c>
      <c r="D63" s="111">
        <v>604.80000000000007</v>
      </c>
      <c r="E63" s="112" t="s">
        <v>3240</v>
      </c>
      <c r="F63" s="71" t="s">
        <v>3241</v>
      </c>
      <c r="G63" s="71" t="s">
        <v>562</v>
      </c>
      <c r="H63" s="72"/>
      <c r="I63" s="73" t="s">
        <v>173</v>
      </c>
      <c r="J63" s="71"/>
      <c r="K63" s="71"/>
      <c r="L63" s="75" t="s">
        <v>151</v>
      </c>
      <c r="M63" s="71" t="s">
        <v>107</v>
      </c>
      <c r="N63" s="129" t="s">
        <v>159</v>
      </c>
      <c r="O63" s="129" t="s">
        <v>159</v>
      </c>
      <c r="P63" s="74" t="s">
        <v>108</v>
      </c>
      <c r="Q63" s="74" t="s">
        <v>185</v>
      </c>
      <c r="R63" s="74" t="s">
        <v>3242</v>
      </c>
      <c r="S63" s="75">
        <v>10</v>
      </c>
      <c r="T63" s="76">
        <v>10</v>
      </c>
      <c r="U63" s="77">
        <v>46000</v>
      </c>
      <c r="V63" s="77">
        <v>46000</v>
      </c>
      <c r="W63" s="78">
        <v>9785171822828</v>
      </c>
      <c r="X63" s="79">
        <v>352</v>
      </c>
      <c r="Y63" s="80">
        <v>0.28999999999999998</v>
      </c>
      <c r="Z63" s="81" t="s">
        <v>145</v>
      </c>
      <c r="AA63" s="81" t="s">
        <v>174</v>
      </c>
      <c r="AB63" s="81" t="s">
        <v>146</v>
      </c>
      <c r="AC63" s="74" t="s">
        <v>109</v>
      </c>
      <c r="AD63" s="133" t="s">
        <v>139</v>
      </c>
      <c r="AE63" s="170">
        <v>1500</v>
      </c>
      <c r="AF63" s="81" t="s">
        <v>206</v>
      </c>
      <c r="AG63" s="81"/>
      <c r="AH63" s="71" t="s">
        <v>563</v>
      </c>
      <c r="AI63" s="84"/>
      <c r="AJ63" s="74"/>
      <c r="AK63" s="83" t="s">
        <v>3243</v>
      </c>
      <c r="AL63" s="71" t="s">
        <v>199</v>
      </c>
      <c r="AM63" s="71" t="s">
        <v>154</v>
      </c>
      <c r="AN63" s="118">
        <f t="shared" si="0"/>
        <v>0</v>
      </c>
      <c r="AO63" s="180" t="s">
        <v>3244</v>
      </c>
      <c r="AP63" s="83" t="s">
        <v>110</v>
      </c>
      <c r="AQ63" s="80" t="s">
        <v>123</v>
      </c>
      <c r="AR63" s="24"/>
      <c r="AS63" s="49"/>
      <c r="AT63" s="49"/>
      <c r="AU63" s="82"/>
      <c r="AV63" s="128" t="s">
        <v>3245</v>
      </c>
      <c r="AW63" s="85" t="s">
        <v>3246</v>
      </c>
      <c r="AX63" s="126" t="s">
        <v>3247</v>
      </c>
      <c r="AY63" s="128" t="s">
        <v>661</v>
      </c>
      <c r="AZ63" s="23"/>
      <c r="BA63" s="23"/>
      <c r="BB63" s="23"/>
      <c r="BC63" s="23"/>
      <c r="BD63" s="23"/>
      <c r="BE63" s="179">
        <v>46050</v>
      </c>
      <c r="BF63" s="38"/>
      <c r="BG63" s="38"/>
      <c r="BH63" s="38">
        <f t="shared" si="1"/>
        <v>0</v>
      </c>
      <c r="BI63" s="38">
        <f t="shared" si="4"/>
        <v>0</v>
      </c>
    </row>
    <row r="64" spans="1:61" s="25" customFormat="1" ht="120" customHeight="1" x14ac:dyDescent="0.25">
      <c r="A64" s="110"/>
      <c r="B64" s="124">
        <v>0</v>
      </c>
      <c r="C64" s="124">
        <v>0</v>
      </c>
      <c r="D64" s="111">
        <v>604.80000000000007</v>
      </c>
      <c r="E64" s="112" t="s">
        <v>3248</v>
      </c>
      <c r="F64" s="71" t="s">
        <v>627</v>
      </c>
      <c r="G64" s="71" t="s">
        <v>397</v>
      </c>
      <c r="H64" s="72"/>
      <c r="I64" s="73" t="s">
        <v>173</v>
      </c>
      <c r="J64" s="71"/>
      <c r="K64" s="71"/>
      <c r="L64" s="75" t="s">
        <v>151</v>
      </c>
      <c r="M64" s="71" t="s">
        <v>107</v>
      </c>
      <c r="N64" s="129" t="s">
        <v>219</v>
      </c>
      <c r="O64" s="129" t="s">
        <v>219</v>
      </c>
      <c r="P64" s="74" t="s">
        <v>108</v>
      </c>
      <c r="Q64" s="74" t="s">
        <v>185</v>
      </c>
      <c r="R64" s="74" t="s">
        <v>3249</v>
      </c>
      <c r="S64" s="75">
        <v>22</v>
      </c>
      <c r="T64" s="76">
        <v>10</v>
      </c>
      <c r="U64" s="77">
        <v>46044</v>
      </c>
      <c r="V64" s="77">
        <v>46044</v>
      </c>
      <c r="W64" s="78">
        <v>9785171809713</v>
      </c>
      <c r="X64" s="79">
        <v>352</v>
      </c>
      <c r="Y64" s="80">
        <v>0.35</v>
      </c>
      <c r="Z64" s="81" t="s">
        <v>145</v>
      </c>
      <c r="AA64" s="81" t="s">
        <v>163</v>
      </c>
      <c r="AB64" s="81" t="s">
        <v>146</v>
      </c>
      <c r="AC64" s="74" t="s">
        <v>109</v>
      </c>
      <c r="AD64" s="133" t="s">
        <v>139</v>
      </c>
      <c r="AE64" s="170">
        <v>2000</v>
      </c>
      <c r="AF64" s="81" t="s">
        <v>315</v>
      </c>
      <c r="AG64" s="81"/>
      <c r="AH64" s="71" t="s">
        <v>398</v>
      </c>
      <c r="AI64" s="84" t="s">
        <v>155</v>
      </c>
      <c r="AJ64" s="74"/>
      <c r="AK64" s="83" t="s">
        <v>3250</v>
      </c>
      <c r="AL64" s="71" t="s">
        <v>161</v>
      </c>
      <c r="AM64" s="71" t="s">
        <v>154</v>
      </c>
      <c r="AN64" s="118">
        <f t="shared" si="0"/>
        <v>0</v>
      </c>
      <c r="AO64" s="180" t="s">
        <v>3251</v>
      </c>
      <c r="AP64" s="83" t="s">
        <v>155</v>
      </c>
      <c r="AQ64" s="80" t="s">
        <v>123</v>
      </c>
      <c r="AR64" s="24"/>
      <c r="AS64" s="49"/>
      <c r="AT64" s="49"/>
      <c r="AU64" s="82"/>
      <c r="AV64" s="128" t="s">
        <v>3252</v>
      </c>
      <c r="AW64" s="85" t="s">
        <v>3253</v>
      </c>
      <c r="AX64" s="126" t="s">
        <v>3254</v>
      </c>
      <c r="AY64" s="128" t="s">
        <v>661</v>
      </c>
      <c r="AZ64" s="23"/>
      <c r="BA64" s="23"/>
      <c r="BB64" s="23"/>
      <c r="BC64" s="23"/>
      <c r="BD64" s="23"/>
      <c r="BE64" s="179">
        <v>46050</v>
      </c>
      <c r="BF64" s="38"/>
      <c r="BG64" s="38"/>
      <c r="BH64" s="38">
        <f t="shared" si="1"/>
        <v>0</v>
      </c>
      <c r="BI64" s="38">
        <f t="shared" si="4"/>
        <v>0</v>
      </c>
    </row>
    <row r="65" spans="1:61" s="25" customFormat="1" ht="120" customHeight="1" x14ac:dyDescent="0.25">
      <c r="A65" s="110"/>
      <c r="B65" s="124">
        <v>0</v>
      </c>
      <c r="C65" s="124">
        <v>0</v>
      </c>
      <c r="D65" s="111">
        <v>648.9</v>
      </c>
      <c r="E65" s="112" t="s">
        <v>1369</v>
      </c>
      <c r="F65" s="71" t="s">
        <v>1081</v>
      </c>
      <c r="G65" s="71" t="s">
        <v>576</v>
      </c>
      <c r="H65" s="72"/>
      <c r="I65" s="73">
        <v>1</v>
      </c>
      <c r="J65" s="71"/>
      <c r="K65" s="71"/>
      <c r="L65" s="75" t="s">
        <v>151</v>
      </c>
      <c r="M65" s="71" t="s">
        <v>107</v>
      </c>
      <c r="N65" s="129" t="s">
        <v>159</v>
      </c>
      <c r="O65" s="129" t="s">
        <v>159</v>
      </c>
      <c r="P65" s="74" t="s">
        <v>108</v>
      </c>
      <c r="Q65" s="74" t="s">
        <v>185</v>
      </c>
      <c r="R65" s="74" t="s">
        <v>3255</v>
      </c>
      <c r="S65" s="75">
        <v>10</v>
      </c>
      <c r="T65" s="76">
        <v>6</v>
      </c>
      <c r="U65" s="77">
        <v>46047</v>
      </c>
      <c r="V65" s="77">
        <v>46047</v>
      </c>
      <c r="W65" s="78">
        <v>9785171829445</v>
      </c>
      <c r="X65" s="79">
        <v>384</v>
      </c>
      <c r="Y65" s="80">
        <v>0.39700000000000002</v>
      </c>
      <c r="Z65" s="81" t="s">
        <v>145</v>
      </c>
      <c r="AA65" s="81" t="s">
        <v>163</v>
      </c>
      <c r="AB65" s="81" t="s">
        <v>146</v>
      </c>
      <c r="AC65" s="74" t="s">
        <v>109</v>
      </c>
      <c r="AD65" s="133" t="s">
        <v>139</v>
      </c>
      <c r="AE65" s="170">
        <v>12000</v>
      </c>
      <c r="AF65" s="81" t="s">
        <v>459</v>
      </c>
      <c r="AG65" s="81"/>
      <c r="AH65" s="71" t="s">
        <v>577</v>
      </c>
      <c r="AI65" s="84"/>
      <c r="AJ65" s="74"/>
      <c r="AK65" s="83" t="s">
        <v>3256</v>
      </c>
      <c r="AL65" s="71" t="s">
        <v>652</v>
      </c>
      <c r="AM65" s="71" t="s">
        <v>154</v>
      </c>
      <c r="AN65" s="118">
        <f t="shared" si="0"/>
        <v>0</v>
      </c>
      <c r="AO65" s="180" t="s">
        <v>3257</v>
      </c>
      <c r="AP65" s="83" t="s">
        <v>155</v>
      </c>
      <c r="AQ65" s="80" t="s">
        <v>123</v>
      </c>
      <c r="AR65" s="24"/>
      <c r="AS65" s="49"/>
      <c r="AT65" s="49"/>
      <c r="AU65" s="82" t="s">
        <v>119</v>
      </c>
      <c r="AV65" s="128" t="s">
        <v>3258</v>
      </c>
      <c r="AW65" s="85"/>
      <c r="AX65" s="126" t="s">
        <v>3259</v>
      </c>
      <c r="AY65" s="128" t="s">
        <v>661</v>
      </c>
      <c r="AZ65" s="23"/>
      <c r="BA65" s="23"/>
      <c r="BB65" s="23"/>
      <c r="BC65" s="23"/>
      <c r="BD65" s="23"/>
      <c r="BE65" s="179">
        <v>46050</v>
      </c>
      <c r="BF65" s="38"/>
      <c r="BG65" s="38"/>
      <c r="BH65" s="38">
        <f t="shared" si="1"/>
        <v>0</v>
      </c>
      <c r="BI65" s="38">
        <f t="shared" si="4"/>
        <v>0</v>
      </c>
    </row>
    <row r="66" spans="1:61" s="25" customFormat="1" ht="120" customHeight="1" x14ac:dyDescent="0.25">
      <c r="A66" s="110"/>
      <c r="B66" s="124">
        <v>0</v>
      </c>
      <c r="C66" s="124">
        <v>0</v>
      </c>
      <c r="D66" s="111">
        <v>541.80000000000007</v>
      </c>
      <c r="E66" s="112" t="s">
        <v>3260</v>
      </c>
      <c r="F66" s="71" t="s">
        <v>3261</v>
      </c>
      <c r="G66" s="71" t="s">
        <v>460</v>
      </c>
      <c r="H66" s="72"/>
      <c r="I66" s="73" t="s">
        <v>307</v>
      </c>
      <c r="J66" s="71"/>
      <c r="K66" s="71"/>
      <c r="L66" s="75" t="s">
        <v>151</v>
      </c>
      <c r="M66" s="71" t="s">
        <v>107</v>
      </c>
      <c r="N66" s="129" t="s">
        <v>197</v>
      </c>
      <c r="O66" s="129" t="s">
        <v>197</v>
      </c>
      <c r="P66" s="74" t="s">
        <v>108</v>
      </c>
      <c r="Q66" s="74" t="s">
        <v>185</v>
      </c>
      <c r="R66" s="74" t="s">
        <v>3262</v>
      </c>
      <c r="S66" s="75">
        <v>10</v>
      </c>
      <c r="T66" s="76">
        <v>12</v>
      </c>
      <c r="U66" s="77">
        <v>45999</v>
      </c>
      <c r="V66" s="77">
        <v>45999</v>
      </c>
      <c r="W66" s="78">
        <v>9785171698515</v>
      </c>
      <c r="X66" s="79">
        <v>320</v>
      </c>
      <c r="Y66" s="80">
        <v>0.27800000000000002</v>
      </c>
      <c r="Z66" s="81" t="s">
        <v>145</v>
      </c>
      <c r="AA66" s="81" t="s">
        <v>174</v>
      </c>
      <c r="AB66" s="81" t="s">
        <v>146</v>
      </c>
      <c r="AC66" s="74" t="s">
        <v>109</v>
      </c>
      <c r="AD66" s="133" t="s">
        <v>139</v>
      </c>
      <c r="AE66" s="170">
        <v>1000</v>
      </c>
      <c r="AF66" s="81" t="s">
        <v>200</v>
      </c>
      <c r="AG66" s="81"/>
      <c r="AH66" s="71" t="s">
        <v>461</v>
      </c>
      <c r="AI66" s="84"/>
      <c r="AJ66" s="74" t="s">
        <v>3263</v>
      </c>
      <c r="AK66" s="83" t="s">
        <v>3264</v>
      </c>
      <c r="AL66" s="71" t="s">
        <v>649</v>
      </c>
      <c r="AM66" s="71" t="s">
        <v>154</v>
      </c>
      <c r="AN66" s="118">
        <f t="shared" si="0"/>
        <v>0</v>
      </c>
      <c r="AO66" s="180" t="s">
        <v>3265</v>
      </c>
      <c r="AP66" s="83" t="s">
        <v>110</v>
      </c>
      <c r="AQ66" s="80" t="s">
        <v>123</v>
      </c>
      <c r="AR66" s="24"/>
      <c r="AS66" s="49"/>
      <c r="AT66" s="49"/>
      <c r="AU66" s="82"/>
      <c r="AV66" s="128" t="s">
        <v>3266</v>
      </c>
      <c r="AW66" s="85" t="s">
        <v>3267</v>
      </c>
      <c r="AX66" s="126" t="s">
        <v>3268</v>
      </c>
      <c r="AY66" s="128" t="s">
        <v>661</v>
      </c>
      <c r="AZ66" s="23"/>
      <c r="BA66" s="23"/>
      <c r="BB66" s="23"/>
      <c r="BC66" s="23"/>
      <c r="BD66" s="23"/>
      <c r="BE66" s="179">
        <v>46050</v>
      </c>
      <c r="BF66" s="38"/>
      <c r="BG66" s="38"/>
      <c r="BH66" s="38">
        <f t="shared" si="1"/>
        <v>0</v>
      </c>
      <c r="BI66" s="38">
        <f t="shared" si="4"/>
        <v>0</v>
      </c>
    </row>
    <row r="67" spans="1:61" s="25" customFormat="1" ht="120" customHeight="1" x14ac:dyDescent="0.25">
      <c r="A67" s="110"/>
      <c r="B67" s="124">
        <v>0</v>
      </c>
      <c r="C67" s="124">
        <v>0</v>
      </c>
      <c r="D67" s="111">
        <v>497.70000000000005</v>
      </c>
      <c r="E67" s="112" t="s">
        <v>792</v>
      </c>
      <c r="F67" s="71" t="s">
        <v>410</v>
      </c>
      <c r="G67" s="71" t="s">
        <v>194</v>
      </c>
      <c r="H67" s="72"/>
      <c r="I67" s="73" t="s">
        <v>143</v>
      </c>
      <c r="J67" s="71"/>
      <c r="K67" s="71"/>
      <c r="L67" s="75" t="s">
        <v>151</v>
      </c>
      <c r="M67" s="71" t="s">
        <v>107</v>
      </c>
      <c r="N67" s="129" t="s">
        <v>166</v>
      </c>
      <c r="O67" s="129" t="s">
        <v>166</v>
      </c>
      <c r="P67" s="74" t="s">
        <v>108</v>
      </c>
      <c r="Q67" s="74" t="s">
        <v>185</v>
      </c>
      <c r="R67" s="74" t="s">
        <v>3269</v>
      </c>
      <c r="S67" s="75">
        <v>10</v>
      </c>
      <c r="T67" s="76">
        <v>5</v>
      </c>
      <c r="U67" s="77">
        <v>45975</v>
      </c>
      <c r="V67" s="77">
        <v>45975</v>
      </c>
      <c r="W67" s="78">
        <v>9785171811013</v>
      </c>
      <c r="X67" s="79">
        <v>704</v>
      </c>
      <c r="Y67" s="80">
        <v>0.34499999999999997</v>
      </c>
      <c r="Z67" s="81" t="s">
        <v>170</v>
      </c>
      <c r="AA67" s="81" t="s">
        <v>192</v>
      </c>
      <c r="AB67" s="81" t="s">
        <v>171</v>
      </c>
      <c r="AC67" s="74">
        <v>3</v>
      </c>
      <c r="AD67" s="133" t="s">
        <v>139</v>
      </c>
      <c r="AE67" s="170">
        <v>3000</v>
      </c>
      <c r="AF67" s="81" t="s">
        <v>401</v>
      </c>
      <c r="AG67" s="81"/>
      <c r="AH67" s="71" t="s">
        <v>195</v>
      </c>
      <c r="AI67" s="84"/>
      <c r="AJ67" s="74" t="s">
        <v>793</v>
      </c>
      <c r="AK67" s="83" t="s">
        <v>3270</v>
      </c>
      <c r="AL67" s="71" t="s">
        <v>649</v>
      </c>
      <c r="AM67" s="71" t="s">
        <v>154</v>
      </c>
      <c r="AN67" s="118">
        <f t="shared" si="0"/>
        <v>0</v>
      </c>
      <c r="AO67" s="180" t="s">
        <v>3271</v>
      </c>
      <c r="AP67" s="83" t="s">
        <v>110</v>
      </c>
      <c r="AQ67" s="80" t="s">
        <v>123</v>
      </c>
      <c r="AR67" s="24"/>
      <c r="AS67" s="49"/>
      <c r="AT67" s="49"/>
      <c r="AU67" s="82"/>
      <c r="AV67" s="128" t="s">
        <v>3272</v>
      </c>
      <c r="AW67" s="85" t="s">
        <v>3273</v>
      </c>
      <c r="AX67" s="126" t="s">
        <v>794</v>
      </c>
      <c r="AY67" s="128" t="s">
        <v>661</v>
      </c>
      <c r="AZ67" s="23"/>
      <c r="BA67" s="23"/>
      <c r="BB67" s="23"/>
      <c r="BC67" s="23"/>
      <c r="BD67" s="23"/>
      <c r="BE67" s="179">
        <v>46050</v>
      </c>
      <c r="BF67" s="38"/>
      <c r="BG67" s="38"/>
      <c r="BH67" s="38">
        <f t="shared" si="1"/>
        <v>0</v>
      </c>
      <c r="BI67" s="38">
        <f t="shared" si="4"/>
        <v>0</v>
      </c>
    </row>
    <row r="68" spans="1:61" s="25" customFormat="1" ht="120" customHeight="1" x14ac:dyDescent="0.25">
      <c r="A68" s="110"/>
      <c r="B68" s="124">
        <v>0</v>
      </c>
      <c r="C68" s="124">
        <v>0</v>
      </c>
      <c r="D68" s="111">
        <v>280.35000000000002</v>
      </c>
      <c r="E68" s="112" t="s">
        <v>3274</v>
      </c>
      <c r="F68" s="71" t="s">
        <v>424</v>
      </c>
      <c r="G68" s="71" t="s">
        <v>194</v>
      </c>
      <c r="H68" s="72"/>
      <c r="I68" s="73" t="s">
        <v>135</v>
      </c>
      <c r="J68" s="71"/>
      <c r="K68" s="71"/>
      <c r="L68" s="75" t="s">
        <v>151</v>
      </c>
      <c r="M68" s="71" t="s">
        <v>107</v>
      </c>
      <c r="N68" s="129" t="s">
        <v>191</v>
      </c>
      <c r="O68" s="129" t="s">
        <v>191</v>
      </c>
      <c r="P68" s="74" t="s">
        <v>108</v>
      </c>
      <c r="Q68" s="74" t="s">
        <v>185</v>
      </c>
      <c r="R68" s="74" t="s">
        <v>3275</v>
      </c>
      <c r="S68" s="75">
        <v>10</v>
      </c>
      <c r="T68" s="76">
        <v>5</v>
      </c>
      <c r="U68" s="77">
        <v>46043</v>
      </c>
      <c r="V68" s="77">
        <v>46043</v>
      </c>
      <c r="W68" s="78">
        <v>9785171812607</v>
      </c>
      <c r="X68" s="79">
        <v>384</v>
      </c>
      <c r="Y68" s="80">
        <v>0.24399999999999999</v>
      </c>
      <c r="Z68" s="81" t="s">
        <v>170</v>
      </c>
      <c r="AA68" s="81" t="s">
        <v>153</v>
      </c>
      <c r="AB68" s="81" t="s">
        <v>171</v>
      </c>
      <c r="AC68" s="74">
        <v>3</v>
      </c>
      <c r="AD68" s="133" t="s">
        <v>139</v>
      </c>
      <c r="AE68" s="170">
        <v>5000</v>
      </c>
      <c r="AF68" s="81" t="s">
        <v>412</v>
      </c>
      <c r="AG68" s="81"/>
      <c r="AH68" s="71" t="s">
        <v>195</v>
      </c>
      <c r="AI68" s="84"/>
      <c r="AJ68" s="74" t="s">
        <v>3276</v>
      </c>
      <c r="AK68" s="83" t="s">
        <v>3277</v>
      </c>
      <c r="AL68" s="71" t="s">
        <v>649</v>
      </c>
      <c r="AM68" s="71" t="s">
        <v>154</v>
      </c>
      <c r="AN68" s="118">
        <f t="shared" si="0"/>
        <v>0</v>
      </c>
      <c r="AO68" s="180" t="s">
        <v>3278</v>
      </c>
      <c r="AP68" s="83" t="s">
        <v>110</v>
      </c>
      <c r="AQ68" s="80" t="s">
        <v>123</v>
      </c>
      <c r="AR68" s="24"/>
      <c r="AS68" s="49"/>
      <c r="AT68" s="49"/>
      <c r="AU68" s="82"/>
      <c r="AV68" s="128" t="s">
        <v>3279</v>
      </c>
      <c r="AW68" s="85"/>
      <c r="AX68" s="126" t="s">
        <v>3280</v>
      </c>
      <c r="AY68" s="128" t="s">
        <v>661</v>
      </c>
      <c r="AZ68" s="23"/>
      <c r="BA68" s="23"/>
      <c r="BB68" s="23"/>
      <c r="BC68" s="23"/>
      <c r="BD68" s="23"/>
      <c r="BE68" s="179">
        <v>46050</v>
      </c>
      <c r="BF68" s="38"/>
      <c r="BG68" s="38"/>
      <c r="BH68" s="38">
        <f t="shared" si="1"/>
        <v>0</v>
      </c>
      <c r="BI68" s="38">
        <f t="shared" si="4"/>
        <v>0</v>
      </c>
    </row>
    <row r="69" spans="1:61" s="25" customFormat="1" ht="120" customHeight="1" x14ac:dyDescent="0.25">
      <c r="A69" s="110"/>
      <c r="B69" s="124">
        <v>0</v>
      </c>
      <c r="C69" s="124">
        <v>0</v>
      </c>
      <c r="D69" s="111">
        <v>261.45</v>
      </c>
      <c r="E69" s="112" t="s">
        <v>3281</v>
      </c>
      <c r="F69" s="71" t="s">
        <v>1762</v>
      </c>
      <c r="G69" s="71" t="s">
        <v>194</v>
      </c>
      <c r="H69" s="72"/>
      <c r="I69" s="73" t="s">
        <v>143</v>
      </c>
      <c r="J69" s="71"/>
      <c r="K69" s="71"/>
      <c r="L69" s="75" t="s">
        <v>151</v>
      </c>
      <c r="M69" s="71" t="s">
        <v>107</v>
      </c>
      <c r="N69" s="129" t="s">
        <v>191</v>
      </c>
      <c r="O69" s="129" t="s">
        <v>191</v>
      </c>
      <c r="P69" s="74" t="s">
        <v>108</v>
      </c>
      <c r="Q69" s="74" t="s">
        <v>185</v>
      </c>
      <c r="R69" s="74" t="s">
        <v>3282</v>
      </c>
      <c r="S69" s="75">
        <v>10</v>
      </c>
      <c r="T69" s="76">
        <v>5</v>
      </c>
      <c r="U69" s="77">
        <v>46041</v>
      </c>
      <c r="V69" s="77">
        <v>46041</v>
      </c>
      <c r="W69" s="78">
        <v>9785171806132</v>
      </c>
      <c r="X69" s="79">
        <v>352</v>
      </c>
      <c r="Y69" s="80">
        <v>0.248</v>
      </c>
      <c r="Z69" s="81" t="s">
        <v>170</v>
      </c>
      <c r="AA69" s="81" t="s">
        <v>153</v>
      </c>
      <c r="AB69" s="81" t="s">
        <v>171</v>
      </c>
      <c r="AC69" s="74">
        <v>3</v>
      </c>
      <c r="AD69" s="133" t="s">
        <v>139</v>
      </c>
      <c r="AE69" s="170">
        <v>4000</v>
      </c>
      <c r="AF69" s="81" t="s">
        <v>200</v>
      </c>
      <c r="AG69" s="81"/>
      <c r="AH69" s="71" t="s">
        <v>195</v>
      </c>
      <c r="AI69" s="84"/>
      <c r="AJ69" s="74"/>
      <c r="AK69" s="83" t="s">
        <v>3283</v>
      </c>
      <c r="AL69" s="71" t="s">
        <v>649</v>
      </c>
      <c r="AM69" s="71" t="s">
        <v>154</v>
      </c>
      <c r="AN69" s="118">
        <f t="shared" si="0"/>
        <v>0</v>
      </c>
      <c r="AO69" s="180" t="s">
        <v>3284</v>
      </c>
      <c r="AP69" s="83" t="s">
        <v>110</v>
      </c>
      <c r="AQ69" s="80" t="s">
        <v>123</v>
      </c>
      <c r="AR69" s="24"/>
      <c r="AS69" s="49"/>
      <c r="AT69" s="49"/>
      <c r="AU69" s="82"/>
      <c r="AV69" s="128" t="s">
        <v>3285</v>
      </c>
      <c r="AW69" s="85"/>
      <c r="AX69" s="126" t="s">
        <v>3286</v>
      </c>
      <c r="AY69" s="128" t="s">
        <v>661</v>
      </c>
      <c r="AZ69" s="23"/>
      <c r="BA69" s="23"/>
      <c r="BB69" s="23"/>
      <c r="BC69" s="23"/>
      <c r="BD69" s="23"/>
      <c r="BE69" s="179">
        <v>46050</v>
      </c>
      <c r="BF69" s="38"/>
      <c r="BG69" s="38"/>
      <c r="BH69" s="38">
        <f t="shared" si="1"/>
        <v>0</v>
      </c>
      <c r="BI69" s="38">
        <f t="shared" si="4"/>
        <v>0</v>
      </c>
    </row>
    <row r="70" spans="1:61" s="25" customFormat="1" ht="120" customHeight="1" x14ac:dyDescent="0.25">
      <c r="A70" s="110"/>
      <c r="B70" s="124">
        <v>0</v>
      </c>
      <c r="C70" s="124">
        <v>0</v>
      </c>
      <c r="D70" s="111">
        <v>325.5</v>
      </c>
      <c r="E70" s="112" t="s">
        <v>3287</v>
      </c>
      <c r="F70" s="71" t="s">
        <v>3288</v>
      </c>
      <c r="G70" s="71" t="s">
        <v>194</v>
      </c>
      <c r="H70" s="72"/>
      <c r="I70" s="73" t="s">
        <v>143</v>
      </c>
      <c r="J70" s="71"/>
      <c r="K70" s="71"/>
      <c r="L70" s="75" t="s">
        <v>151</v>
      </c>
      <c r="M70" s="71" t="s">
        <v>107</v>
      </c>
      <c r="N70" s="129" t="s">
        <v>152</v>
      </c>
      <c r="O70" s="129" t="s">
        <v>152</v>
      </c>
      <c r="P70" s="74" t="s">
        <v>108</v>
      </c>
      <c r="Q70" s="74" t="s">
        <v>185</v>
      </c>
      <c r="R70" s="74" t="s">
        <v>3289</v>
      </c>
      <c r="S70" s="75">
        <v>10</v>
      </c>
      <c r="T70" s="76">
        <v>4</v>
      </c>
      <c r="U70" s="77">
        <v>46041</v>
      </c>
      <c r="V70" s="77">
        <v>46041</v>
      </c>
      <c r="W70" s="78">
        <v>9785171800475</v>
      </c>
      <c r="X70" s="79">
        <v>448</v>
      </c>
      <c r="Y70" s="80">
        <v>0.28999999999999998</v>
      </c>
      <c r="Z70" s="81" t="s">
        <v>170</v>
      </c>
      <c r="AA70" s="81" t="s">
        <v>153</v>
      </c>
      <c r="AB70" s="81" t="s">
        <v>171</v>
      </c>
      <c r="AC70" s="74">
        <v>3</v>
      </c>
      <c r="AD70" s="133" t="s">
        <v>139</v>
      </c>
      <c r="AE70" s="170">
        <v>3000</v>
      </c>
      <c r="AF70" s="81" t="s">
        <v>459</v>
      </c>
      <c r="AG70" s="81"/>
      <c r="AH70" s="71" t="s">
        <v>195</v>
      </c>
      <c r="AI70" s="84"/>
      <c r="AJ70" s="74"/>
      <c r="AK70" s="83" t="s">
        <v>3290</v>
      </c>
      <c r="AL70" s="71" t="s">
        <v>652</v>
      </c>
      <c r="AM70" s="71" t="s">
        <v>154</v>
      </c>
      <c r="AN70" s="118">
        <f t="shared" si="0"/>
        <v>0</v>
      </c>
      <c r="AO70" s="180" t="s">
        <v>3291</v>
      </c>
      <c r="AP70" s="83" t="s">
        <v>155</v>
      </c>
      <c r="AQ70" s="80" t="s">
        <v>123</v>
      </c>
      <c r="AR70" s="24"/>
      <c r="AS70" s="49"/>
      <c r="AT70" s="49"/>
      <c r="AU70" s="82"/>
      <c r="AV70" s="128" t="s">
        <v>3292</v>
      </c>
      <c r="AW70" s="85"/>
      <c r="AX70" s="126" t="s">
        <v>3293</v>
      </c>
      <c r="AY70" s="128" t="s">
        <v>661</v>
      </c>
      <c r="AZ70" s="23"/>
      <c r="BA70" s="23"/>
      <c r="BB70" s="23"/>
      <c r="BC70" s="23"/>
      <c r="BD70" s="23"/>
      <c r="BE70" s="179">
        <v>46050</v>
      </c>
      <c r="BF70" s="38"/>
      <c r="BG70" s="38"/>
      <c r="BH70" s="38">
        <f t="shared" si="1"/>
        <v>0</v>
      </c>
      <c r="BI70" s="38">
        <f t="shared" si="4"/>
        <v>0</v>
      </c>
    </row>
    <row r="71" spans="1:61" s="25" customFormat="1" ht="120" customHeight="1" x14ac:dyDescent="0.25">
      <c r="A71" s="110"/>
      <c r="B71" s="124">
        <v>0</v>
      </c>
      <c r="C71" s="124">
        <v>0</v>
      </c>
      <c r="D71" s="111">
        <v>269.85000000000002</v>
      </c>
      <c r="E71" s="112" t="s">
        <v>3294</v>
      </c>
      <c r="F71" s="71" t="s">
        <v>3295</v>
      </c>
      <c r="G71" s="71" t="s">
        <v>194</v>
      </c>
      <c r="H71" s="72"/>
      <c r="I71" s="73" t="s">
        <v>143</v>
      </c>
      <c r="J71" s="71"/>
      <c r="K71" s="71"/>
      <c r="L71" s="75" t="s">
        <v>151</v>
      </c>
      <c r="M71" s="71" t="s">
        <v>107</v>
      </c>
      <c r="N71" s="129" t="s">
        <v>191</v>
      </c>
      <c r="O71" s="129" t="s">
        <v>191</v>
      </c>
      <c r="P71" s="74" t="s">
        <v>108</v>
      </c>
      <c r="Q71" s="74" t="s">
        <v>185</v>
      </c>
      <c r="R71" s="74" t="s">
        <v>3296</v>
      </c>
      <c r="S71" s="75">
        <v>10</v>
      </c>
      <c r="T71" s="76">
        <v>8</v>
      </c>
      <c r="U71" s="77">
        <v>46042</v>
      </c>
      <c r="V71" s="77">
        <v>46042</v>
      </c>
      <c r="W71" s="78">
        <v>9785171802035</v>
      </c>
      <c r="X71" s="79">
        <v>576</v>
      </c>
      <c r="Y71" s="80">
        <v>0.28999999999999998</v>
      </c>
      <c r="Z71" s="81" t="s">
        <v>170</v>
      </c>
      <c r="AA71" s="81" t="s">
        <v>192</v>
      </c>
      <c r="AB71" s="81" t="s">
        <v>171</v>
      </c>
      <c r="AC71" s="74">
        <v>3</v>
      </c>
      <c r="AD71" s="133" t="s">
        <v>139</v>
      </c>
      <c r="AE71" s="170">
        <v>5000</v>
      </c>
      <c r="AF71" s="81" t="s">
        <v>400</v>
      </c>
      <c r="AG71" s="81"/>
      <c r="AH71" s="71" t="s">
        <v>195</v>
      </c>
      <c r="AI71" s="84"/>
      <c r="AJ71" s="74"/>
      <c r="AK71" s="83" t="s">
        <v>3297</v>
      </c>
      <c r="AL71" s="71" t="s">
        <v>650</v>
      </c>
      <c r="AM71" s="71" t="s">
        <v>154</v>
      </c>
      <c r="AN71" s="118">
        <f t="shared" si="0"/>
        <v>0</v>
      </c>
      <c r="AO71" s="180" t="s">
        <v>3298</v>
      </c>
      <c r="AP71" s="83" t="s">
        <v>110</v>
      </c>
      <c r="AQ71" s="80" t="s">
        <v>123</v>
      </c>
      <c r="AR71" s="24"/>
      <c r="AS71" s="49"/>
      <c r="AT71" s="49"/>
      <c r="AU71" s="82"/>
      <c r="AV71" s="128" t="s">
        <v>3299</v>
      </c>
      <c r="AW71" s="85"/>
      <c r="AX71" s="126" t="s">
        <v>3300</v>
      </c>
      <c r="AY71" s="128" t="s">
        <v>661</v>
      </c>
      <c r="AZ71" s="23"/>
      <c r="BA71" s="23"/>
      <c r="BB71" s="23"/>
      <c r="BC71" s="23"/>
      <c r="BD71" s="23"/>
      <c r="BE71" s="179">
        <v>46050</v>
      </c>
      <c r="BF71" s="38"/>
      <c r="BG71" s="38"/>
      <c r="BH71" s="38">
        <f t="shared" si="1"/>
        <v>0</v>
      </c>
      <c r="BI71" s="38">
        <f t="shared" si="4"/>
        <v>0</v>
      </c>
    </row>
    <row r="72" spans="1:61" s="25" customFormat="1" ht="120" customHeight="1" x14ac:dyDescent="0.25">
      <c r="A72" s="110"/>
      <c r="B72" s="124">
        <v>0</v>
      </c>
      <c r="C72" s="124">
        <v>0</v>
      </c>
      <c r="D72" s="111">
        <v>261.45</v>
      </c>
      <c r="E72" s="112" t="s">
        <v>3301</v>
      </c>
      <c r="F72" s="71" t="s">
        <v>3302</v>
      </c>
      <c r="G72" s="71" t="s">
        <v>194</v>
      </c>
      <c r="H72" s="72"/>
      <c r="I72" s="73" t="s">
        <v>143</v>
      </c>
      <c r="J72" s="71"/>
      <c r="K72" s="71"/>
      <c r="L72" s="75" t="s">
        <v>151</v>
      </c>
      <c r="M72" s="71" t="s">
        <v>107</v>
      </c>
      <c r="N72" s="129" t="s">
        <v>191</v>
      </c>
      <c r="O72" s="129" t="s">
        <v>191</v>
      </c>
      <c r="P72" s="74" t="s">
        <v>108</v>
      </c>
      <c r="Q72" s="74" t="s">
        <v>185</v>
      </c>
      <c r="R72" s="74" t="s">
        <v>3303</v>
      </c>
      <c r="S72" s="75">
        <v>10</v>
      </c>
      <c r="T72" s="76">
        <v>8</v>
      </c>
      <c r="U72" s="77">
        <v>46045</v>
      </c>
      <c r="V72" s="77">
        <v>46045</v>
      </c>
      <c r="W72" s="78">
        <v>9785171812188</v>
      </c>
      <c r="X72" s="79">
        <v>320</v>
      </c>
      <c r="Y72" s="80">
        <v>0.193</v>
      </c>
      <c r="Z72" s="81" t="s">
        <v>170</v>
      </c>
      <c r="AA72" s="81" t="s">
        <v>153</v>
      </c>
      <c r="AB72" s="81" t="s">
        <v>171</v>
      </c>
      <c r="AC72" s="74">
        <v>3</v>
      </c>
      <c r="AD72" s="133" t="s">
        <v>139</v>
      </c>
      <c r="AE72" s="170">
        <v>3000</v>
      </c>
      <c r="AF72" s="81" t="s">
        <v>403</v>
      </c>
      <c r="AG72" s="81"/>
      <c r="AH72" s="71" t="s">
        <v>195</v>
      </c>
      <c r="AI72" s="84"/>
      <c r="AJ72" s="74" t="s">
        <v>3304</v>
      </c>
      <c r="AK72" s="83" t="s">
        <v>3305</v>
      </c>
      <c r="AL72" s="71" t="s">
        <v>649</v>
      </c>
      <c r="AM72" s="71" t="s">
        <v>154</v>
      </c>
      <c r="AN72" s="118">
        <f t="shared" si="0"/>
        <v>0</v>
      </c>
      <c r="AO72" s="180" t="s">
        <v>3306</v>
      </c>
      <c r="AP72" s="83" t="s">
        <v>110</v>
      </c>
      <c r="AQ72" s="80" t="s">
        <v>123</v>
      </c>
      <c r="AR72" s="24"/>
      <c r="AS72" s="49"/>
      <c r="AT72" s="49"/>
      <c r="AU72" s="82"/>
      <c r="AV72" s="128" t="s">
        <v>3307</v>
      </c>
      <c r="AW72" s="85"/>
      <c r="AX72" s="126" t="s">
        <v>3308</v>
      </c>
      <c r="AY72" s="128" t="s">
        <v>661</v>
      </c>
      <c r="AZ72" s="23"/>
      <c r="BA72" s="23"/>
      <c r="BB72" s="23"/>
      <c r="BC72" s="23"/>
      <c r="BD72" s="23"/>
      <c r="BE72" s="179">
        <v>46050</v>
      </c>
      <c r="BF72" s="38"/>
      <c r="BG72" s="38"/>
      <c r="BH72" s="38">
        <f t="shared" si="1"/>
        <v>0</v>
      </c>
      <c r="BI72" s="38">
        <f t="shared" si="4"/>
        <v>0</v>
      </c>
    </row>
    <row r="73" spans="1:61" s="25" customFormat="1" ht="120" customHeight="1" x14ac:dyDescent="0.25">
      <c r="A73" s="110"/>
      <c r="B73" s="124">
        <v>0</v>
      </c>
      <c r="C73" s="124">
        <v>0</v>
      </c>
      <c r="D73" s="111">
        <v>516.6</v>
      </c>
      <c r="E73" s="112" t="s">
        <v>3309</v>
      </c>
      <c r="F73" s="71" t="s">
        <v>3310</v>
      </c>
      <c r="G73" s="71" t="s">
        <v>515</v>
      </c>
      <c r="H73" s="72"/>
      <c r="I73" s="73" t="s">
        <v>143</v>
      </c>
      <c r="J73" s="71"/>
      <c r="K73" s="71"/>
      <c r="L73" s="75" t="s">
        <v>151</v>
      </c>
      <c r="M73" s="71" t="s">
        <v>107</v>
      </c>
      <c r="N73" s="129" t="s">
        <v>193</v>
      </c>
      <c r="O73" s="129" t="s">
        <v>193</v>
      </c>
      <c r="P73" s="74" t="s">
        <v>108</v>
      </c>
      <c r="Q73" s="74" t="s">
        <v>185</v>
      </c>
      <c r="R73" s="74" t="s">
        <v>3311</v>
      </c>
      <c r="S73" s="75">
        <v>10</v>
      </c>
      <c r="T73" s="76">
        <v>10</v>
      </c>
      <c r="U73" s="77">
        <v>46038</v>
      </c>
      <c r="V73" s="77">
        <v>46038</v>
      </c>
      <c r="W73" s="78">
        <v>9785171830946</v>
      </c>
      <c r="X73" s="79">
        <v>192</v>
      </c>
      <c r="Y73" s="80">
        <v>0.23100000000000001</v>
      </c>
      <c r="Z73" s="81" t="s">
        <v>170</v>
      </c>
      <c r="AA73" s="81" t="s">
        <v>181</v>
      </c>
      <c r="AB73" s="81" t="s">
        <v>171</v>
      </c>
      <c r="AC73" s="74" t="s">
        <v>109</v>
      </c>
      <c r="AD73" s="133" t="s">
        <v>139</v>
      </c>
      <c r="AE73" s="170">
        <v>2000</v>
      </c>
      <c r="AF73" s="81" t="s">
        <v>200</v>
      </c>
      <c r="AG73" s="81"/>
      <c r="AH73" s="71" t="s">
        <v>516</v>
      </c>
      <c r="AI73" s="84"/>
      <c r="AJ73" s="74"/>
      <c r="AK73" s="83" t="s">
        <v>3312</v>
      </c>
      <c r="AL73" s="71" t="s">
        <v>649</v>
      </c>
      <c r="AM73" s="71" t="s">
        <v>154</v>
      </c>
      <c r="AN73" s="118">
        <f t="shared" si="0"/>
        <v>0</v>
      </c>
      <c r="AO73" s="180" t="s">
        <v>3313</v>
      </c>
      <c r="AP73" s="83" t="s">
        <v>110</v>
      </c>
      <c r="AQ73" s="80" t="s">
        <v>123</v>
      </c>
      <c r="AR73" s="24"/>
      <c r="AS73" s="49"/>
      <c r="AT73" s="49"/>
      <c r="AU73" s="82"/>
      <c r="AV73" s="128" t="s">
        <v>3314</v>
      </c>
      <c r="AW73" s="85"/>
      <c r="AX73" s="126" t="s">
        <v>3315</v>
      </c>
      <c r="AY73" s="128" t="s">
        <v>661</v>
      </c>
      <c r="AZ73" s="23"/>
      <c r="BA73" s="23"/>
      <c r="BB73" s="23"/>
      <c r="BC73" s="23"/>
      <c r="BD73" s="23"/>
      <c r="BE73" s="179">
        <v>46050</v>
      </c>
      <c r="BF73" s="38"/>
      <c r="BG73" s="38"/>
      <c r="BH73" s="38">
        <f t="shared" si="1"/>
        <v>0</v>
      </c>
      <c r="BI73" s="38">
        <f t="shared" si="4"/>
        <v>0</v>
      </c>
    </row>
    <row r="74" spans="1:61" s="25" customFormat="1" ht="120" customHeight="1" x14ac:dyDescent="0.25">
      <c r="A74" s="110"/>
      <c r="B74" s="124">
        <v>0</v>
      </c>
      <c r="C74" s="124">
        <v>0</v>
      </c>
      <c r="D74" s="111">
        <v>269.85000000000002</v>
      </c>
      <c r="E74" s="112" t="s">
        <v>3316</v>
      </c>
      <c r="F74" s="71" t="s">
        <v>2008</v>
      </c>
      <c r="G74" s="71" t="s">
        <v>201</v>
      </c>
      <c r="H74" s="72"/>
      <c r="I74" s="73" t="s">
        <v>143</v>
      </c>
      <c r="J74" s="71"/>
      <c r="K74" s="71"/>
      <c r="L74" s="75" t="s">
        <v>151</v>
      </c>
      <c r="M74" s="71" t="s">
        <v>107</v>
      </c>
      <c r="N74" s="129" t="s">
        <v>193</v>
      </c>
      <c r="O74" s="129" t="s">
        <v>193</v>
      </c>
      <c r="P74" s="74" t="s">
        <v>108</v>
      </c>
      <c r="Q74" s="74" t="s">
        <v>185</v>
      </c>
      <c r="R74" s="74" t="s">
        <v>3317</v>
      </c>
      <c r="S74" s="75">
        <v>10</v>
      </c>
      <c r="T74" s="76">
        <v>12</v>
      </c>
      <c r="U74" s="77">
        <v>46043</v>
      </c>
      <c r="V74" s="77">
        <v>46043</v>
      </c>
      <c r="W74" s="78">
        <v>9785171812584</v>
      </c>
      <c r="X74" s="79">
        <v>224</v>
      </c>
      <c r="Y74" s="80">
        <v>0.155</v>
      </c>
      <c r="Z74" s="81" t="s">
        <v>170</v>
      </c>
      <c r="AA74" s="81" t="s">
        <v>163</v>
      </c>
      <c r="AB74" s="81" t="s">
        <v>171</v>
      </c>
      <c r="AC74" s="74">
        <v>3</v>
      </c>
      <c r="AD74" s="133" t="s">
        <v>139</v>
      </c>
      <c r="AE74" s="170">
        <v>5000</v>
      </c>
      <c r="AF74" s="81" t="s">
        <v>412</v>
      </c>
      <c r="AG74" s="81"/>
      <c r="AH74" s="71" t="s">
        <v>202</v>
      </c>
      <c r="AI74" s="84"/>
      <c r="AJ74" s="74"/>
      <c r="AK74" s="83" t="s">
        <v>3318</v>
      </c>
      <c r="AL74" s="71" t="s">
        <v>649</v>
      </c>
      <c r="AM74" s="71" t="s">
        <v>154</v>
      </c>
      <c r="AN74" s="118">
        <f t="shared" si="0"/>
        <v>0</v>
      </c>
      <c r="AO74" s="180" t="s">
        <v>3319</v>
      </c>
      <c r="AP74" s="83" t="s">
        <v>110</v>
      </c>
      <c r="AQ74" s="80" t="s">
        <v>123</v>
      </c>
      <c r="AR74" s="24"/>
      <c r="AS74" s="49"/>
      <c r="AT74" s="49"/>
      <c r="AU74" s="82"/>
      <c r="AV74" s="128" t="s">
        <v>3320</v>
      </c>
      <c r="AW74" s="85"/>
      <c r="AX74" s="126" t="s">
        <v>3321</v>
      </c>
      <c r="AY74" s="128" t="s">
        <v>661</v>
      </c>
      <c r="AZ74" s="23"/>
      <c r="BA74" s="23"/>
      <c r="BB74" s="23"/>
      <c r="BC74" s="23"/>
      <c r="BD74" s="23"/>
      <c r="BE74" s="179">
        <v>46050</v>
      </c>
      <c r="BF74" s="38"/>
      <c r="BG74" s="38"/>
      <c r="BH74" s="38">
        <f t="shared" si="1"/>
        <v>0</v>
      </c>
      <c r="BI74" s="38">
        <f t="shared" si="4"/>
        <v>0</v>
      </c>
    </row>
    <row r="75" spans="1:61" s="25" customFormat="1" ht="120" customHeight="1" x14ac:dyDescent="0.25">
      <c r="A75" s="110"/>
      <c r="B75" s="124">
        <v>0</v>
      </c>
      <c r="C75" s="124">
        <v>0</v>
      </c>
      <c r="D75" s="111">
        <v>261.45</v>
      </c>
      <c r="E75" s="112" t="s">
        <v>669</v>
      </c>
      <c r="F75" s="71" t="s">
        <v>3322</v>
      </c>
      <c r="G75" s="71" t="s">
        <v>201</v>
      </c>
      <c r="H75" s="72"/>
      <c r="I75" s="73" t="s">
        <v>143</v>
      </c>
      <c r="J75" s="71"/>
      <c r="K75" s="71"/>
      <c r="L75" s="75" t="s">
        <v>151</v>
      </c>
      <c r="M75" s="71" t="s">
        <v>107</v>
      </c>
      <c r="N75" s="129" t="s">
        <v>220</v>
      </c>
      <c r="O75" s="129" t="s">
        <v>221</v>
      </c>
      <c r="P75" s="74" t="s">
        <v>108</v>
      </c>
      <c r="Q75" s="74" t="s">
        <v>185</v>
      </c>
      <c r="R75" s="74" t="s">
        <v>3323</v>
      </c>
      <c r="S75" s="75">
        <v>10</v>
      </c>
      <c r="T75" s="76">
        <v>6</v>
      </c>
      <c r="U75" s="77">
        <v>46044</v>
      </c>
      <c r="V75" s="77">
        <v>46044</v>
      </c>
      <c r="W75" s="78">
        <v>9785171811808</v>
      </c>
      <c r="X75" s="79">
        <v>480</v>
      </c>
      <c r="Y75" s="80">
        <v>0.26700000000000002</v>
      </c>
      <c r="Z75" s="81" t="s">
        <v>170</v>
      </c>
      <c r="AA75" s="81" t="s">
        <v>153</v>
      </c>
      <c r="AB75" s="81" t="s">
        <v>171</v>
      </c>
      <c r="AC75" s="74">
        <v>3</v>
      </c>
      <c r="AD75" s="133" t="s">
        <v>139</v>
      </c>
      <c r="AE75" s="170">
        <v>4000</v>
      </c>
      <c r="AF75" s="81" t="s">
        <v>403</v>
      </c>
      <c r="AG75" s="81"/>
      <c r="AH75" s="71" t="s">
        <v>202</v>
      </c>
      <c r="AI75" s="84"/>
      <c r="AJ75" s="74"/>
      <c r="AK75" s="83" t="s">
        <v>3324</v>
      </c>
      <c r="AL75" s="71" t="s">
        <v>649</v>
      </c>
      <c r="AM75" s="71" t="s">
        <v>154</v>
      </c>
      <c r="AN75" s="118">
        <f t="shared" si="0"/>
        <v>0</v>
      </c>
      <c r="AO75" s="180" t="s">
        <v>3325</v>
      </c>
      <c r="AP75" s="83" t="s">
        <v>110</v>
      </c>
      <c r="AQ75" s="80" t="s">
        <v>123</v>
      </c>
      <c r="AR75" s="24"/>
      <c r="AS75" s="49"/>
      <c r="AT75" s="49"/>
      <c r="AU75" s="82"/>
      <c r="AV75" s="128" t="s">
        <v>3326</v>
      </c>
      <c r="AW75" s="85"/>
      <c r="AX75" s="126" t="s">
        <v>3327</v>
      </c>
      <c r="AY75" s="128" t="s">
        <v>661</v>
      </c>
      <c r="AZ75" s="23"/>
      <c r="BA75" s="23"/>
      <c r="BB75" s="23"/>
      <c r="BC75" s="23"/>
      <c r="BD75" s="23"/>
      <c r="BE75" s="179">
        <v>46050</v>
      </c>
      <c r="BF75" s="38"/>
      <c r="BG75" s="38"/>
      <c r="BH75" s="38">
        <f t="shared" si="1"/>
        <v>0</v>
      </c>
      <c r="BI75" s="38">
        <f t="shared" si="4"/>
        <v>0</v>
      </c>
    </row>
    <row r="76" spans="1:61" s="25" customFormat="1" ht="120" customHeight="1" x14ac:dyDescent="0.25">
      <c r="A76" s="110"/>
      <c r="B76" s="124">
        <v>0</v>
      </c>
      <c r="C76" s="124">
        <v>0</v>
      </c>
      <c r="D76" s="111">
        <v>1367.1000000000001</v>
      </c>
      <c r="E76" s="112" t="s">
        <v>3135</v>
      </c>
      <c r="F76" s="71" t="s">
        <v>3136</v>
      </c>
      <c r="G76" s="71" t="s">
        <v>3137</v>
      </c>
      <c r="H76" s="72"/>
      <c r="I76" s="73" t="s">
        <v>143</v>
      </c>
      <c r="J76" s="71"/>
      <c r="K76" s="71"/>
      <c r="L76" s="75" t="s">
        <v>131</v>
      </c>
      <c r="M76" s="71" t="s">
        <v>107</v>
      </c>
      <c r="N76" s="129" t="s">
        <v>375</v>
      </c>
      <c r="O76" s="129" t="s">
        <v>376</v>
      </c>
      <c r="P76" s="74" t="s">
        <v>108</v>
      </c>
      <c r="Q76" s="74" t="s">
        <v>185</v>
      </c>
      <c r="R76" s="74" t="s">
        <v>3138</v>
      </c>
      <c r="S76" s="75">
        <v>10</v>
      </c>
      <c r="T76" s="76">
        <v>6</v>
      </c>
      <c r="U76" s="77">
        <v>46038</v>
      </c>
      <c r="V76" s="77">
        <v>46038</v>
      </c>
      <c r="W76" s="78">
        <v>9785171719562</v>
      </c>
      <c r="X76" s="79">
        <v>192</v>
      </c>
      <c r="Y76" s="80">
        <v>0.77200000000000002</v>
      </c>
      <c r="Z76" s="81" t="s">
        <v>377</v>
      </c>
      <c r="AA76" s="81" t="s">
        <v>1135</v>
      </c>
      <c r="AB76" s="81" t="s">
        <v>378</v>
      </c>
      <c r="AC76" s="74" t="s">
        <v>109</v>
      </c>
      <c r="AD76" s="133" t="s">
        <v>139</v>
      </c>
      <c r="AE76" s="170">
        <v>2000</v>
      </c>
      <c r="AF76" s="81" t="s">
        <v>300</v>
      </c>
      <c r="AG76" s="81"/>
      <c r="AH76" s="71" t="s">
        <v>3139</v>
      </c>
      <c r="AI76" s="84"/>
      <c r="AJ76" s="74"/>
      <c r="AK76" s="83" t="s">
        <v>3140</v>
      </c>
      <c r="AL76" s="71" t="s">
        <v>247</v>
      </c>
      <c r="AM76" s="71" t="s">
        <v>207</v>
      </c>
      <c r="AN76" s="118">
        <f t="shared" si="0"/>
        <v>0</v>
      </c>
      <c r="AO76" s="180" t="s">
        <v>3141</v>
      </c>
      <c r="AP76" s="83" t="s">
        <v>157</v>
      </c>
      <c r="AQ76" s="80" t="s">
        <v>123</v>
      </c>
      <c r="AR76" s="24"/>
      <c r="AS76" s="49"/>
      <c r="AT76" s="49"/>
      <c r="AU76" s="82"/>
      <c r="AV76" s="128" t="s">
        <v>3142</v>
      </c>
      <c r="AW76" s="85" t="s">
        <v>3143</v>
      </c>
      <c r="AX76" s="126" t="s">
        <v>3144</v>
      </c>
      <c r="AY76" s="128" t="s">
        <v>661</v>
      </c>
      <c r="AZ76" s="23"/>
      <c r="BA76" s="23"/>
      <c r="BB76" s="23"/>
      <c r="BC76" s="23"/>
      <c r="BD76" s="23"/>
      <c r="BE76" s="179">
        <v>46049</v>
      </c>
      <c r="BF76" s="38"/>
      <c r="BG76" s="38"/>
      <c r="BH76" s="38">
        <f t="shared" si="1"/>
        <v>0</v>
      </c>
      <c r="BI76" s="38">
        <f t="shared" ref="BI76:BI78" si="5">AN76*Y76</f>
        <v>0</v>
      </c>
    </row>
    <row r="77" spans="1:61" s="25" customFormat="1" ht="120" customHeight="1" x14ac:dyDescent="0.25">
      <c r="A77" s="110"/>
      <c r="B77" s="124">
        <v>0</v>
      </c>
      <c r="C77" s="124">
        <v>0</v>
      </c>
      <c r="D77" s="111">
        <v>2406.6</v>
      </c>
      <c r="E77" s="112" t="s">
        <v>3147</v>
      </c>
      <c r="F77" s="71" t="s">
        <v>215</v>
      </c>
      <c r="G77" s="71" t="s">
        <v>682</v>
      </c>
      <c r="H77" s="72"/>
      <c r="I77" s="73" t="s">
        <v>135</v>
      </c>
      <c r="J77" s="71"/>
      <c r="K77" s="71"/>
      <c r="L77" s="75" t="s">
        <v>136</v>
      </c>
      <c r="M77" s="71" t="s">
        <v>107</v>
      </c>
      <c r="N77" s="129" t="s">
        <v>190</v>
      </c>
      <c r="O77" s="129" t="s">
        <v>458</v>
      </c>
      <c r="P77" s="74" t="s">
        <v>108</v>
      </c>
      <c r="Q77" s="74" t="s">
        <v>185</v>
      </c>
      <c r="R77" s="74" t="s">
        <v>3148</v>
      </c>
      <c r="S77" s="75">
        <v>22</v>
      </c>
      <c r="T77" s="76">
        <v>15</v>
      </c>
      <c r="U77" s="77">
        <v>46003</v>
      </c>
      <c r="V77" s="77">
        <v>46003</v>
      </c>
      <c r="W77" s="78">
        <v>9785171685881</v>
      </c>
      <c r="X77" s="79">
        <v>12</v>
      </c>
      <c r="Y77" s="80">
        <v>0.96</v>
      </c>
      <c r="Z77" s="81" t="s">
        <v>746</v>
      </c>
      <c r="AA77" s="81" t="s">
        <v>500</v>
      </c>
      <c r="AB77" s="81" t="s">
        <v>668</v>
      </c>
      <c r="AC77" s="74" t="s">
        <v>109</v>
      </c>
      <c r="AD77" s="133" t="s">
        <v>139</v>
      </c>
      <c r="AE77" s="170">
        <v>3000</v>
      </c>
      <c r="AF77" s="81" t="s">
        <v>436</v>
      </c>
      <c r="AG77" s="81"/>
      <c r="AH77" s="71" t="s">
        <v>683</v>
      </c>
      <c r="AI77" s="84" t="s">
        <v>165</v>
      </c>
      <c r="AJ77" s="74" t="s">
        <v>3149</v>
      </c>
      <c r="AK77" s="83" t="s">
        <v>3150</v>
      </c>
      <c r="AL77" s="71" t="s">
        <v>359</v>
      </c>
      <c r="AM77" s="71" t="s">
        <v>141</v>
      </c>
      <c r="AN77" s="118">
        <f t="shared" si="0"/>
        <v>0</v>
      </c>
      <c r="AO77" s="180" t="s">
        <v>3151</v>
      </c>
      <c r="AP77" s="83" t="s">
        <v>142</v>
      </c>
      <c r="AQ77" s="80" t="s">
        <v>123</v>
      </c>
      <c r="AR77" s="24"/>
      <c r="AS77" s="49"/>
      <c r="AT77" s="49"/>
      <c r="AU77" s="82"/>
      <c r="AV77" s="128" t="s">
        <v>3152</v>
      </c>
      <c r="AW77" s="85" t="s">
        <v>3153</v>
      </c>
      <c r="AX77" s="126" t="s">
        <v>3154</v>
      </c>
      <c r="AY77" s="128" t="s">
        <v>661</v>
      </c>
      <c r="AZ77" s="23"/>
      <c r="BA77" s="23"/>
      <c r="BB77" s="23"/>
      <c r="BC77" s="23"/>
      <c r="BD77" s="23"/>
      <c r="BE77" s="179">
        <v>46049</v>
      </c>
      <c r="BF77" s="38"/>
      <c r="BG77" s="38"/>
      <c r="BH77" s="38">
        <f t="shared" si="1"/>
        <v>0</v>
      </c>
      <c r="BI77" s="38">
        <f t="shared" si="5"/>
        <v>0</v>
      </c>
    </row>
    <row r="78" spans="1:61" s="25" customFormat="1" ht="120" customHeight="1" x14ac:dyDescent="0.25">
      <c r="A78" s="110"/>
      <c r="B78" s="124">
        <v>0</v>
      </c>
      <c r="C78" s="124">
        <v>0</v>
      </c>
      <c r="D78" s="111">
        <v>1052.1000000000001</v>
      </c>
      <c r="E78" s="112" t="s">
        <v>2185</v>
      </c>
      <c r="F78" s="71" t="s">
        <v>2186</v>
      </c>
      <c r="G78" s="71" t="s">
        <v>283</v>
      </c>
      <c r="H78" s="72"/>
      <c r="I78" s="73" t="s">
        <v>143</v>
      </c>
      <c r="J78" s="71"/>
      <c r="K78" s="71"/>
      <c r="L78" s="75" t="s">
        <v>151</v>
      </c>
      <c r="M78" s="71" t="s">
        <v>107</v>
      </c>
      <c r="N78" s="129" t="s">
        <v>152</v>
      </c>
      <c r="O78" s="129" t="s">
        <v>152</v>
      </c>
      <c r="P78" s="74" t="s">
        <v>108</v>
      </c>
      <c r="Q78" s="74" t="s">
        <v>185</v>
      </c>
      <c r="R78" s="74" t="s">
        <v>2187</v>
      </c>
      <c r="S78" s="75">
        <v>10</v>
      </c>
      <c r="T78" s="76">
        <v>8</v>
      </c>
      <c r="U78" s="77">
        <v>46037</v>
      </c>
      <c r="V78" s="77">
        <v>46037</v>
      </c>
      <c r="W78" s="78">
        <v>9785171792497</v>
      </c>
      <c r="X78" s="79">
        <v>672</v>
      </c>
      <c r="Y78" s="80">
        <v>0.57999999999999996</v>
      </c>
      <c r="Z78" s="81" t="s">
        <v>145</v>
      </c>
      <c r="AA78" s="81" t="s">
        <v>361</v>
      </c>
      <c r="AB78" s="81" t="s">
        <v>146</v>
      </c>
      <c r="AC78" s="74" t="s">
        <v>109</v>
      </c>
      <c r="AD78" s="133" t="s">
        <v>139</v>
      </c>
      <c r="AE78" s="170">
        <v>3000</v>
      </c>
      <c r="AF78" s="81" t="s">
        <v>434</v>
      </c>
      <c r="AG78" s="81"/>
      <c r="AH78" s="71" t="s">
        <v>284</v>
      </c>
      <c r="AI78" s="84" t="s">
        <v>155</v>
      </c>
      <c r="AJ78" s="74" t="s">
        <v>2188</v>
      </c>
      <c r="AK78" s="83" t="s">
        <v>2189</v>
      </c>
      <c r="AL78" s="71" t="s">
        <v>260</v>
      </c>
      <c r="AM78" s="71" t="s">
        <v>154</v>
      </c>
      <c r="AN78" s="118">
        <f t="shared" si="0"/>
        <v>0</v>
      </c>
      <c r="AO78" s="180" t="s">
        <v>2190</v>
      </c>
      <c r="AP78" s="83" t="s">
        <v>155</v>
      </c>
      <c r="AQ78" s="80" t="s">
        <v>123</v>
      </c>
      <c r="AR78" s="24"/>
      <c r="AS78" s="49"/>
      <c r="AT78" s="49"/>
      <c r="AU78" s="82"/>
      <c r="AV78" s="128" t="s">
        <v>2191</v>
      </c>
      <c r="AW78" s="85"/>
      <c r="AX78" s="126" t="s">
        <v>2192</v>
      </c>
      <c r="AY78" s="128" t="s">
        <v>661</v>
      </c>
      <c r="AZ78" s="23"/>
      <c r="BA78" s="23"/>
      <c r="BB78" s="23"/>
      <c r="BC78" s="23"/>
      <c r="BD78" s="23"/>
      <c r="BE78" s="179">
        <v>46049</v>
      </c>
      <c r="BF78" s="38"/>
      <c r="BG78" s="38"/>
      <c r="BH78" s="38">
        <f t="shared" si="1"/>
        <v>0</v>
      </c>
      <c r="BI78" s="38">
        <f t="shared" si="5"/>
        <v>0</v>
      </c>
    </row>
    <row r="79" spans="1:61" s="25" customFormat="1" ht="120" customHeight="1" x14ac:dyDescent="0.25">
      <c r="A79" s="110"/>
      <c r="B79" s="124">
        <v>0</v>
      </c>
      <c r="C79" s="124">
        <v>0</v>
      </c>
      <c r="D79" s="111">
        <v>604.80000000000007</v>
      </c>
      <c r="E79" s="112" t="s">
        <v>2932</v>
      </c>
      <c r="F79" s="71" t="s">
        <v>2933</v>
      </c>
      <c r="G79" s="71" t="s">
        <v>571</v>
      </c>
      <c r="H79" s="72"/>
      <c r="I79" s="73" t="s">
        <v>143</v>
      </c>
      <c r="J79" s="71"/>
      <c r="K79" s="71"/>
      <c r="L79" s="75" t="s">
        <v>151</v>
      </c>
      <c r="M79" s="71" t="s">
        <v>107</v>
      </c>
      <c r="N79" s="129" t="s">
        <v>293</v>
      </c>
      <c r="O79" s="129" t="s">
        <v>293</v>
      </c>
      <c r="P79" s="74" t="s">
        <v>108</v>
      </c>
      <c r="Q79" s="74" t="s">
        <v>185</v>
      </c>
      <c r="R79" s="74" t="s">
        <v>2934</v>
      </c>
      <c r="S79" s="75">
        <v>10</v>
      </c>
      <c r="T79" s="76">
        <v>10</v>
      </c>
      <c r="U79" s="77">
        <v>46038</v>
      </c>
      <c r="V79" s="77">
        <v>46038</v>
      </c>
      <c r="W79" s="78">
        <v>9785171738983</v>
      </c>
      <c r="X79" s="79">
        <v>160</v>
      </c>
      <c r="Y79" s="80">
        <v>0.20699999999999999</v>
      </c>
      <c r="Z79" s="81" t="s">
        <v>145</v>
      </c>
      <c r="AA79" s="81" t="s">
        <v>278</v>
      </c>
      <c r="AB79" s="81" t="s">
        <v>146</v>
      </c>
      <c r="AC79" s="74" t="s">
        <v>109</v>
      </c>
      <c r="AD79" s="133" t="s">
        <v>139</v>
      </c>
      <c r="AE79" s="170">
        <v>2000</v>
      </c>
      <c r="AF79" s="81" t="s">
        <v>227</v>
      </c>
      <c r="AG79" s="81"/>
      <c r="AH79" s="71" t="s">
        <v>571</v>
      </c>
      <c r="AI79" s="84"/>
      <c r="AJ79" s="74" t="s">
        <v>2935</v>
      </c>
      <c r="AK79" s="83" t="s">
        <v>2936</v>
      </c>
      <c r="AL79" s="71" t="s">
        <v>228</v>
      </c>
      <c r="AM79" s="71" t="s">
        <v>154</v>
      </c>
      <c r="AN79" s="118">
        <f t="shared" si="0"/>
        <v>0</v>
      </c>
      <c r="AO79" s="180" t="s">
        <v>2937</v>
      </c>
      <c r="AP79" s="83" t="s">
        <v>110</v>
      </c>
      <c r="AQ79" s="80" t="s">
        <v>123</v>
      </c>
      <c r="AR79" s="24"/>
      <c r="AS79" s="49"/>
      <c r="AT79" s="49"/>
      <c r="AU79" s="82"/>
      <c r="AV79" s="128" t="s">
        <v>2938</v>
      </c>
      <c r="AW79" s="85" t="s">
        <v>2939</v>
      </c>
      <c r="AX79" s="126" t="s">
        <v>2940</v>
      </c>
      <c r="AY79" s="128" t="s">
        <v>661</v>
      </c>
      <c r="AZ79" s="23"/>
      <c r="BA79" s="23"/>
      <c r="BB79" s="23"/>
      <c r="BC79" s="23"/>
      <c r="BD79" s="23"/>
      <c r="BE79" s="179">
        <v>46048</v>
      </c>
      <c r="BF79" s="38"/>
      <c r="BG79" s="38"/>
      <c r="BH79" s="38">
        <f t="shared" si="1"/>
        <v>0</v>
      </c>
      <c r="BI79" s="38">
        <f t="shared" ref="BI79:BI100" si="6">AN79*Y79</f>
        <v>0</v>
      </c>
    </row>
    <row r="80" spans="1:61" s="25" customFormat="1" ht="120" customHeight="1" x14ac:dyDescent="0.25">
      <c r="A80" s="110"/>
      <c r="B80" s="124">
        <v>0</v>
      </c>
      <c r="C80" s="124">
        <v>0</v>
      </c>
      <c r="D80" s="111">
        <v>241.5</v>
      </c>
      <c r="E80" s="112" t="s">
        <v>2941</v>
      </c>
      <c r="F80" s="71" t="s">
        <v>2942</v>
      </c>
      <c r="G80" s="71" t="s">
        <v>2943</v>
      </c>
      <c r="H80" s="72"/>
      <c r="I80" s="73" t="s">
        <v>143</v>
      </c>
      <c r="J80" s="71"/>
      <c r="K80" s="71"/>
      <c r="L80" s="75" t="s">
        <v>353</v>
      </c>
      <c r="M80" s="71" t="s">
        <v>107</v>
      </c>
      <c r="N80" s="129" t="s">
        <v>354</v>
      </c>
      <c r="O80" s="129" t="s">
        <v>371</v>
      </c>
      <c r="P80" s="74" t="s">
        <v>108</v>
      </c>
      <c r="Q80" s="74" t="s">
        <v>185</v>
      </c>
      <c r="R80" s="74" t="s">
        <v>2944</v>
      </c>
      <c r="S80" s="75">
        <v>10</v>
      </c>
      <c r="T80" s="76">
        <v>25</v>
      </c>
      <c r="U80" s="77">
        <v>46043</v>
      </c>
      <c r="V80" s="77">
        <v>46043</v>
      </c>
      <c r="W80" s="78">
        <v>9785171748593</v>
      </c>
      <c r="X80" s="79">
        <v>48</v>
      </c>
      <c r="Y80" s="80">
        <v>8.1000000000000003E-2</v>
      </c>
      <c r="Z80" s="81" t="s">
        <v>177</v>
      </c>
      <c r="AA80" s="81" t="s">
        <v>181</v>
      </c>
      <c r="AB80" s="81" t="s">
        <v>178</v>
      </c>
      <c r="AC80" s="74">
        <v>3</v>
      </c>
      <c r="AD80" s="133" t="s">
        <v>139</v>
      </c>
      <c r="AE80" s="170">
        <v>2000</v>
      </c>
      <c r="AF80" s="81" t="s">
        <v>579</v>
      </c>
      <c r="AG80" s="81"/>
      <c r="AH80" s="71" t="s">
        <v>2945</v>
      </c>
      <c r="AI80" s="84"/>
      <c r="AJ80" s="74"/>
      <c r="AK80" s="83" t="s">
        <v>2946</v>
      </c>
      <c r="AL80" s="71" t="s">
        <v>633</v>
      </c>
      <c r="AM80" s="71" t="s">
        <v>207</v>
      </c>
      <c r="AN80" s="118">
        <f t="shared" si="0"/>
        <v>0</v>
      </c>
      <c r="AO80" s="180" t="s">
        <v>2947</v>
      </c>
      <c r="AP80" s="83" t="s">
        <v>142</v>
      </c>
      <c r="AQ80" s="80" t="s">
        <v>123</v>
      </c>
      <c r="AR80" s="24"/>
      <c r="AS80" s="49"/>
      <c r="AT80" s="49"/>
      <c r="AU80" s="82"/>
      <c r="AV80" s="128" t="s">
        <v>2948</v>
      </c>
      <c r="AW80" s="85"/>
      <c r="AX80" s="126" t="s">
        <v>2949</v>
      </c>
      <c r="AY80" s="128" t="s">
        <v>661</v>
      </c>
      <c r="AZ80" s="23"/>
      <c r="BA80" s="23"/>
      <c r="BB80" s="23"/>
      <c r="BC80" s="23"/>
      <c r="BD80" s="23"/>
      <c r="BE80" s="179">
        <v>46048</v>
      </c>
      <c r="BF80" s="38"/>
      <c r="BG80" s="38"/>
      <c r="BH80" s="38">
        <f t="shared" si="1"/>
        <v>0</v>
      </c>
      <c r="BI80" s="38">
        <f t="shared" si="6"/>
        <v>0</v>
      </c>
    </row>
    <row r="81" spans="1:61" s="25" customFormat="1" ht="120" customHeight="1" x14ac:dyDescent="0.25">
      <c r="A81" s="110"/>
      <c r="B81" s="124">
        <v>0</v>
      </c>
      <c r="C81" s="124">
        <v>0</v>
      </c>
      <c r="D81" s="111">
        <v>604.80000000000007</v>
      </c>
      <c r="E81" s="112" t="s">
        <v>2950</v>
      </c>
      <c r="F81" s="71" t="s">
        <v>2951</v>
      </c>
      <c r="G81" s="71" t="s">
        <v>765</v>
      </c>
      <c r="H81" s="72"/>
      <c r="I81" s="73" t="s">
        <v>307</v>
      </c>
      <c r="J81" s="71"/>
      <c r="K81" s="71"/>
      <c r="L81" s="75" t="s">
        <v>151</v>
      </c>
      <c r="M81" s="71" t="s">
        <v>107</v>
      </c>
      <c r="N81" s="129" t="s">
        <v>159</v>
      </c>
      <c r="O81" s="129" t="s">
        <v>159</v>
      </c>
      <c r="P81" s="74" t="s">
        <v>108</v>
      </c>
      <c r="Q81" s="74" t="s">
        <v>185</v>
      </c>
      <c r="R81" s="74" t="s">
        <v>2952</v>
      </c>
      <c r="S81" s="75">
        <v>10</v>
      </c>
      <c r="T81" s="76">
        <v>12</v>
      </c>
      <c r="U81" s="77">
        <v>46041</v>
      </c>
      <c r="V81" s="77">
        <v>46041</v>
      </c>
      <c r="W81" s="78">
        <v>9785171664916</v>
      </c>
      <c r="X81" s="79">
        <v>352</v>
      </c>
      <c r="Y81" s="80">
        <v>0.28999999999999998</v>
      </c>
      <c r="Z81" s="81" t="s">
        <v>145</v>
      </c>
      <c r="AA81" s="81" t="s">
        <v>174</v>
      </c>
      <c r="AB81" s="81" t="s">
        <v>146</v>
      </c>
      <c r="AC81" s="74" t="s">
        <v>109</v>
      </c>
      <c r="AD81" s="133" t="s">
        <v>139</v>
      </c>
      <c r="AE81" s="170">
        <v>1000</v>
      </c>
      <c r="AF81" s="81" t="s">
        <v>206</v>
      </c>
      <c r="AG81" s="81"/>
      <c r="AH81" s="71" t="s">
        <v>767</v>
      </c>
      <c r="AI81" s="84"/>
      <c r="AJ81" s="74"/>
      <c r="AK81" s="83" t="s">
        <v>2953</v>
      </c>
      <c r="AL81" s="71" t="s">
        <v>199</v>
      </c>
      <c r="AM81" s="71" t="s">
        <v>154</v>
      </c>
      <c r="AN81" s="118">
        <f t="shared" si="0"/>
        <v>0</v>
      </c>
      <c r="AO81" s="180" t="s">
        <v>2954</v>
      </c>
      <c r="AP81" s="83" t="s">
        <v>110</v>
      </c>
      <c r="AQ81" s="80" t="s">
        <v>123</v>
      </c>
      <c r="AR81" s="24"/>
      <c r="AS81" s="49"/>
      <c r="AT81" s="49"/>
      <c r="AU81" s="82"/>
      <c r="AV81" s="128" t="s">
        <v>2955</v>
      </c>
      <c r="AW81" s="85" t="s">
        <v>2956</v>
      </c>
      <c r="AX81" s="126" t="s">
        <v>2957</v>
      </c>
      <c r="AY81" s="128" t="s">
        <v>661</v>
      </c>
      <c r="AZ81" s="23"/>
      <c r="BA81" s="23"/>
      <c r="BB81" s="23"/>
      <c r="BC81" s="23"/>
      <c r="BD81" s="23"/>
      <c r="BE81" s="179">
        <v>46048</v>
      </c>
      <c r="BF81" s="38"/>
      <c r="BG81" s="38"/>
      <c r="BH81" s="38">
        <f t="shared" si="1"/>
        <v>0</v>
      </c>
      <c r="BI81" s="38">
        <f t="shared" si="6"/>
        <v>0</v>
      </c>
    </row>
    <row r="82" spans="1:61" s="25" customFormat="1" ht="120" customHeight="1" x14ac:dyDescent="0.25">
      <c r="A82" s="110"/>
      <c r="B82" s="124">
        <v>0</v>
      </c>
      <c r="C82" s="124">
        <v>0</v>
      </c>
      <c r="D82" s="111">
        <v>2784.6</v>
      </c>
      <c r="E82" s="112" t="s">
        <v>2958</v>
      </c>
      <c r="F82" s="71" t="s">
        <v>623</v>
      </c>
      <c r="G82" s="71" t="s">
        <v>310</v>
      </c>
      <c r="H82" s="72"/>
      <c r="I82" s="73" t="s">
        <v>143</v>
      </c>
      <c r="J82" s="71"/>
      <c r="K82" s="71"/>
      <c r="L82" s="75" t="s">
        <v>131</v>
      </c>
      <c r="M82" s="71" t="s">
        <v>107</v>
      </c>
      <c r="N82" s="129" t="s">
        <v>251</v>
      </c>
      <c r="O82" s="129" t="s">
        <v>269</v>
      </c>
      <c r="P82" s="74" t="s">
        <v>108</v>
      </c>
      <c r="Q82" s="74" t="s">
        <v>185</v>
      </c>
      <c r="R82" s="74" t="s">
        <v>2959</v>
      </c>
      <c r="S82" s="75">
        <v>22</v>
      </c>
      <c r="T82" s="76">
        <v>10</v>
      </c>
      <c r="U82" s="77">
        <v>46042</v>
      </c>
      <c r="V82" s="77">
        <v>46042</v>
      </c>
      <c r="W82" s="78">
        <v>9785171798468</v>
      </c>
      <c r="X82" s="79">
        <v>224</v>
      </c>
      <c r="Y82" s="80">
        <v>1.4</v>
      </c>
      <c r="Z82" s="81" t="s">
        <v>137</v>
      </c>
      <c r="AA82" s="81" t="s">
        <v>474</v>
      </c>
      <c r="AB82" s="81" t="s">
        <v>138</v>
      </c>
      <c r="AC82" s="74" t="s">
        <v>109</v>
      </c>
      <c r="AD82" s="133" t="s">
        <v>139</v>
      </c>
      <c r="AE82" s="170">
        <v>1040</v>
      </c>
      <c r="AF82" s="81" t="s">
        <v>305</v>
      </c>
      <c r="AG82" s="81"/>
      <c r="AH82" s="71" t="s">
        <v>311</v>
      </c>
      <c r="AI82" s="84"/>
      <c r="AJ82" s="74"/>
      <c r="AK82" s="83" t="s">
        <v>2960</v>
      </c>
      <c r="AL82" s="71" t="s">
        <v>636</v>
      </c>
      <c r="AM82" s="71" t="s">
        <v>207</v>
      </c>
      <c r="AN82" s="118">
        <f t="shared" ref="AN82:AN145" si="7">B82*T82+C82</f>
        <v>0</v>
      </c>
      <c r="AO82" s="180" t="s">
        <v>2961</v>
      </c>
      <c r="AP82" s="83" t="s">
        <v>157</v>
      </c>
      <c r="AQ82" s="80" t="s">
        <v>123</v>
      </c>
      <c r="AR82" s="24"/>
      <c r="AS82" s="49"/>
      <c r="AT82" s="49"/>
      <c r="AU82" s="82"/>
      <c r="AV82" s="128" t="s">
        <v>2962</v>
      </c>
      <c r="AW82" s="85"/>
      <c r="AX82" s="126" t="s">
        <v>2963</v>
      </c>
      <c r="AY82" s="128" t="s">
        <v>661</v>
      </c>
      <c r="AZ82" s="23"/>
      <c r="BA82" s="23"/>
      <c r="BB82" s="23"/>
      <c r="BC82" s="23"/>
      <c r="BD82" s="23"/>
      <c r="BE82" s="179">
        <v>46048</v>
      </c>
      <c r="BF82" s="38"/>
      <c r="BG82" s="38"/>
      <c r="BH82" s="38">
        <f t="shared" ref="BH82:BH145" si="8">AN82*D82</f>
        <v>0</v>
      </c>
      <c r="BI82" s="38">
        <f t="shared" si="6"/>
        <v>0</v>
      </c>
    </row>
    <row r="83" spans="1:61" s="25" customFormat="1" ht="120" customHeight="1" x14ac:dyDescent="0.25">
      <c r="A83" s="110"/>
      <c r="B83" s="124">
        <v>0</v>
      </c>
      <c r="C83" s="124">
        <v>0</v>
      </c>
      <c r="D83" s="111">
        <v>4202.1000000000004</v>
      </c>
      <c r="E83" s="112" t="s">
        <v>2964</v>
      </c>
      <c r="F83" s="71" t="s">
        <v>623</v>
      </c>
      <c r="G83" s="71" t="s">
        <v>332</v>
      </c>
      <c r="H83" s="72"/>
      <c r="I83" s="73" t="s">
        <v>143</v>
      </c>
      <c r="J83" s="71"/>
      <c r="K83" s="71"/>
      <c r="L83" s="75" t="s">
        <v>131</v>
      </c>
      <c r="M83" s="71" t="s">
        <v>107</v>
      </c>
      <c r="N83" s="129" t="s">
        <v>251</v>
      </c>
      <c r="O83" s="129" t="s">
        <v>269</v>
      </c>
      <c r="P83" s="74" t="s">
        <v>108</v>
      </c>
      <c r="Q83" s="74" t="s">
        <v>185</v>
      </c>
      <c r="R83" s="74" t="s">
        <v>2965</v>
      </c>
      <c r="S83" s="75">
        <v>22</v>
      </c>
      <c r="T83" s="76">
        <v>6</v>
      </c>
      <c r="U83" s="77">
        <v>46042</v>
      </c>
      <c r="V83" s="77">
        <v>46042</v>
      </c>
      <c r="W83" s="78">
        <v>9785171798475</v>
      </c>
      <c r="X83" s="79">
        <v>224</v>
      </c>
      <c r="Y83" s="80">
        <v>1.905</v>
      </c>
      <c r="Z83" s="81" t="s">
        <v>137</v>
      </c>
      <c r="AA83" s="81" t="s">
        <v>474</v>
      </c>
      <c r="AB83" s="81" t="s">
        <v>138</v>
      </c>
      <c r="AC83" s="74" t="s">
        <v>109</v>
      </c>
      <c r="AD83" s="133" t="s">
        <v>139</v>
      </c>
      <c r="AE83" s="170">
        <v>516</v>
      </c>
      <c r="AF83" s="81" t="s">
        <v>305</v>
      </c>
      <c r="AG83" s="81"/>
      <c r="AH83" s="71" t="s">
        <v>333</v>
      </c>
      <c r="AI83" s="84"/>
      <c r="AJ83" s="74"/>
      <c r="AK83" s="83" t="s">
        <v>2966</v>
      </c>
      <c r="AL83" s="71" t="s">
        <v>636</v>
      </c>
      <c r="AM83" s="71" t="s">
        <v>207</v>
      </c>
      <c r="AN83" s="118">
        <f t="shared" si="7"/>
        <v>0</v>
      </c>
      <c r="AO83" s="180" t="s">
        <v>2967</v>
      </c>
      <c r="AP83" s="83" t="s">
        <v>157</v>
      </c>
      <c r="AQ83" s="80" t="s">
        <v>123</v>
      </c>
      <c r="AR83" s="24"/>
      <c r="AS83" s="49"/>
      <c r="AT83" s="49"/>
      <c r="AU83" s="82"/>
      <c r="AV83" s="128" t="s">
        <v>2968</v>
      </c>
      <c r="AW83" s="85"/>
      <c r="AX83" s="126" t="s">
        <v>2963</v>
      </c>
      <c r="AY83" s="128" t="s">
        <v>661</v>
      </c>
      <c r="AZ83" s="23"/>
      <c r="BA83" s="23"/>
      <c r="BB83" s="23"/>
      <c r="BC83" s="23"/>
      <c r="BD83" s="23"/>
      <c r="BE83" s="179">
        <v>46048</v>
      </c>
      <c r="BF83" s="38"/>
      <c r="BG83" s="38"/>
      <c r="BH83" s="38">
        <f t="shared" si="8"/>
        <v>0</v>
      </c>
      <c r="BI83" s="38">
        <f t="shared" si="6"/>
        <v>0</v>
      </c>
    </row>
    <row r="84" spans="1:61" s="25" customFormat="1" ht="120" customHeight="1" x14ac:dyDescent="0.25">
      <c r="A84" s="110"/>
      <c r="B84" s="124">
        <v>0</v>
      </c>
      <c r="C84" s="124">
        <v>0</v>
      </c>
      <c r="D84" s="111">
        <v>693</v>
      </c>
      <c r="E84" s="112" t="s">
        <v>2969</v>
      </c>
      <c r="F84" s="71" t="s">
        <v>1061</v>
      </c>
      <c r="G84" s="71" t="s">
        <v>1062</v>
      </c>
      <c r="H84" s="72"/>
      <c r="I84" s="73" t="s">
        <v>135</v>
      </c>
      <c r="J84" s="71"/>
      <c r="K84" s="71"/>
      <c r="L84" s="75" t="s">
        <v>151</v>
      </c>
      <c r="M84" s="71" t="s">
        <v>107</v>
      </c>
      <c r="N84" s="129" t="s">
        <v>197</v>
      </c>
      <c r="O84" s="129" t="s">
        <v>197</v>
      </c>
      <c r="P84" s="74" t="s">
        <v>108</v>
      </c>
      <c r="Q84" s="74" t="s">
        <v>185</v>
      </c>
      <c r="R84" s="74" t="s">
        <v>2970</v>
      </c>
      <c r="S84" s="75">
        <v>22</v>
      </c>
      <c r="T84" s="76">
        <v>10</v>
      </c>
      <c r="U84" s="77">
        <v>46044</v>
      </c>
      <c r="V84" s="77">
        <v>46044</v>
      </c>
      <c r="W84" s="78">
        <v>9785171677770</v>
      </c>
      <c r="X84" s="79">
        <v>544</v>
      </c>
      <c r="Y84" s="80">
        <v>0.5</v>
      </c>
      <c r="Z84" s="81" t="s">
        <v>145</v>
      </c>
      <c r="AA84" s="81" t="s">
        <v>250</v>
      </c>
      <c r="AB84" s="81" t="s">
        <v>146</v>
      </c>
      <c r="AC84" s="74" t="s">
        <v>109</v>
      </c>
      <c r="AD84" s="133" t="s">
        <v>139</v>
      </c>
      <c r="AE84" s="170">
        <v>5000</v>
      </c>
      <c r="AF84" s="81" t="s">
        <v>1063</v>
      </c>
      <c r="AG84" s="81"/>
      <c r="AH84" s="71" t="s">
        <v>1064</v>
      </c>
      <c r="AI84" s="84"/>
      <c r="AJ84" s="74" t="s">
        <v>2971</v>
      </c>
      <c r="AK84" s="83" t="s">
        <v>2972</v>
      </c>
      <c r="AL84" s="71" t="s">
        <v>161</v>
      </c>
      <c r="AM84" s="71" t="s">
        <v>154</v>
      </c>
      <c r="AN84" s="118">
        <f t="shared" si="7"/>
        <v>0</v>
      </c>
      <c r="AO84" s="180" t="s">
        <v>2973</v>
      </c>
      <c r="AP84" s="83" t="s">
        <v>155</v>
      </c>
      <c r="AQ84" s="80" t="s">
        <v>123</v>
      </c>
      <c r="AR84" s="24"/>
      <c r="AS84" s="49"/>
      <c r="AT84" s="49"/>
      <c r="AU84" s="82" t="s">
        <v>2974</v>
      </c>
      <c r="AV84" s="128" t="s">
        <v>2975</v>
      </c>
      <c r="AW84" s="85" t="s">
        <v>2976</v>
      </c>
      <c r="AX84" s="126" t="s">
        <v>2977</v>
      </c>
      <c r="AY84" s="128" t="s">
        <v>661</v>
      </c>
      <c r="AZ84" s="23"/>
      <c r="BA84" s="23"/>
      <c r="BB84" s="23"/>
      <c r="BC84" s="23"/>
      <c r="BD84" s="23"/>
      <c r="BE84" s="179">
        <v>46048</v>
      </c>
      <c r="BF84" s="38"/>
      <c r="BG84" s="38"/>
      <c r="BH84" s="38">
        <f t="shared" si="8"/>
        <v>0</v>
      </c>
      <c r="BI84" s="38">
        <f t="shared" si="6"/>
        <v>0</v>
      </c>
    </row>
    <row r="85" spans="1:61" s="25" customFormat="1" ht="120" customHeight="1" x14ac:dyDescent="0.25">
      <c r="A85" s="110"/>
      <c r="B85" s="124">
        <v>0</v>
      </c>
      <c r="C85" s="124">
        <v>0</v>
      </c>
      <c r="D85" s="111">
        <v>382.2</v>
      </c>
      <c r="E85" s="112" t="s">
        <v>2978</v>
      </c>
      <c r="F85" s="71" t="s">
        <v>2979</v>
      </c>
      <c r="G85" s="71" t="s">
        <v>2980</v>
      </c>
      <c r="H85" s="72"/>
      <c r="I85" s="73" t="s">
        <v>143</v>
      </c>
      <c r="J85" s="71"/>
      <c r="K85" s="71"/>
      <c r="L85" s="75" t="s">
        <v>353</v>
      </c>
      <c r="M85" s="71" t="s">
        <v>107</v>
      </c>
      <c r="N85" s="129" t="s">
        <v>354</v>
      </c>
      <c r="O85" s="129" t="s">
        <v>360</v>
      </c>
      <c r="P85" s="74" t="s">
        <v>108</v>
      </c>
      <c r="Q85" s="74" t="s">
        <v>185</v>
      </c>
      <c r="R85" s="74" t="s">
        <v>2981</v>
      </c>
      <c r="S85" s="75">
        <v>10</v>
      </c>
      <c r="T85" s="76">
        <v>10</v>
      </c>
      <c r="U85" s="77">
        <v>46043</v>
      </c>
      <c r="V85" s="77">
        <v>46043</v>
      </c>
      <c r="W85" s="78">
        <v>9785171803438</v>
      </c>
      <c r="X85" s="79">
        <v>80</v>
      </c>
      <c r="Y85" s="80">
        <v>0.214</v>
      </c>
      <c r="Z85" s="81" t="s">
        <v>137</v>
      </c>
      <c r="AA85" s="81" t="s">
        <v>181</v>
      </c>
      <c r="AB85" s="81" t="s">
        <v>138</v>
      </c>
      <c r="AC85" s="74">
        <v>3</v>
      </c>
      <c r="AD85" s="133" t="s">
        <v>139</v>
      </c>
      <c r="AE85" s="170">
        <v>3000</v>
      </c>
      <c r="AF85" s="81" t="s">
        <v>1702</v>
      </c>
      <c r="AG85" s="81"/>
      <c r="AH85" s="71" t="s">
        <v>2982</v>
      </c>
      <c r="AI85" s="84" t="s">
        <v>140</v>
      </c>
      <c r="AJ85" s="74"/>
      <c r="AK85" s="83" t="s">
        <v>2983</v>
      </c>
      <c r="AL85" s="71" t="s">
        <v>223</v>
      </c>
      <c r="AM85" s="71" t="s">
        <v>141</v>
      </c>
      <c r="AN85" s="118">
        <f t="shared" si="7"/>
        <v>0</v>
      </c>
      <c r="AO85" s="180" t="s">
        <v>2984</v>
      </c>
      <c r="AP85" s="83" t="s">
        <v>142</v>
      </c>
      <c r="AQ85" s="80" t="s">
        <v>123</v>
      </c>
      <c r="AR85" s="24"/>
      <c r="AS85" s="49"/>
      <c r="AT85" s="49"/>
      <c r="AU85" s="82"/>
      <c r="AV85" s="128" t="s">
        <v>2985</v>
      </c>
      <c r="AW85" s="85" t="s">
        <v>2986</v>
      </c>
      <c r="AX85" s="126" t="s">
        <v>2987</v>
      </c>
      <c r="AY85" s="128" t="s">
        <v>661</v>
      </c>
      <c r="AZ85" s="23"/>
      <c r="BA85" s="23"/>
      <c r="BB85" s="23"/>
      <c r="BC85" s="23"/>
      <c r="BD85" s="23"/>
      <c r="BE85" s="179">
        <v>46048</v>
      </c>
      <c r="BF85" s="38"/>
      <c r="BG85" s="38"/>
      <c r="BH85" s="38">
        <f t="shared" si="8"/>
        <v>0</v>
      </c>
      <c r="BI85" s="38">
        <f t="shared" si="6"/>
        <v>0</v>
      </c>
    </row>
    <row r="86" spans="1:61" s="25" customFormat="1" ht="120" customHeight="1" x14ac:dyDescent="0.25">
      <c r="A86" s="110"/>
      <c r="B86" s="124">
        <v>0</v>
      </c>
      <c r="C86" s="124">
        <v>0</v>
      </c>
      <c r="D86" s="111">
        <v>560.70000000000005</v>
      </c>
      <c r="E86" s="112" t="s">
        <v>2988</v>
      </c>
      <c r="F86" s="71" t="s">
        <v>2989</v>
      </c>
      <c r="G86" s="71" t="s">
        <v>2990</v>
      </c>
      <c r="H86" s="72"/>
      <c r="I86" s="73" t="s">
        <v>135</v>
      </c>
      <c r="J86" s="71"/>
      <c r="K86" s="71"/>
      <c r="L86" s="75" t="s">
        <v>144</v>
      </c>
      <c r="M86" s="71" t="s">
        <v>107</v>
      </c>
      <c r="N86" s="129" t="s">
        <v>236</v>
      </c>
      <c r="O86" s="129" t="s">
        <v>555</v>
      </c>
      <c r="P86" s="74" t="s">
        <v>108</v>
      </c>
      <c r="Q86" s="74" t="s">
        <v>185</v>
      </c>
      <c r="R86" s="74" t="s">
        <v>2991</v>
      </c>
      <c r="S86" s="75">
        <v>10</v>
      </c>
      <c r="T86" s="76">
        <v>16</v>
      </c>
      <c r="U86" s="77">
        <v>46038</v>
      </c>
      <c r="V86" s="77">
        <v>46038</v>
      </c>
      <c r="W86" s="78">
        <v>9785171699109</v>
      </c>
      <c r="X86" s="79">
        <v>368</v>
      </c>
      <c r="Y86" s="80">
        <v>0.36399999999999999</v>
      </c>
      <c r="Z86" s="81" t="s">
        <v>132</v>
      </c>
      <c r="AA86" s="81" t="s">
        <v>183</v>
      </c>
      <c r="AB86" s="81" t="s">
        <v>133</v>
      </c>
      <c r="AC86" s="74">
        <v>3</v>
      </c>
      <c r="AD86" s="133" t="s">
        <v>139</v>
      </c>
      <c r="AE86" s="170">
        <v>5000</v>
      </c>
      <c r="AF86" s="81" t="s">
        <v>1242</v>
      </c>
      <c r="AG86" s="81"/>
      <c r="AH86" s="71" t="s">
        <v>2992</v>
      </c>
      <c r="AI86" s="84"/>
      <c r="AJ86" s="74"/>
      <c r="AK86" s="83" t="s">
        <v>2993</v>
      </c>
      <c r="AL86" s="71" t="s">
        <v>164</v>
      </c>
      <c r="AM86" s="71" t="s">
        <v>207</v>
      </c>
      <c r="AN86" s="118">
        <f t="shared" si="7"/>
        <v>0</v>
      </c>
      <c r="AO86" s="180" t="s">
        <v>2994</v>
      </c>
      <c r="AP86" s="83" t="s">
        <v>110</v>
      </c>
      <c r="AQ86" s="80" t="s">
        <v>123</v>
      </c>
      <c r="AR86" s="24"/>
      <c r="AS86" s="49"/>
      <c r="AT86" s="49"/>
      <c r="AU86" s="82" t="s">
        <v>2995</v>
      </c>
      <c r="AV86" s="128" t="s">
        <v>2996</v>
      </c>
      <c r="AW86" s="85" t="s">
        <v>2997</v>
      </c>
      <c r="AX86" s="126" t="s">
        <v>2998</v>
      </c>
      <c r="AY86" s="128" t="s">
        <v>661</v>
      </c>
      <c r="AZ86" s="23"/>
      <c r="BA86" s="23"/>
      <c r="BB86" s="23"/>
      <c r="BC86" s="23"/>
      <c r="BD86" s="23"/>
      <c r="BE86" s="179">
        <v>46048</v>
      </c>
      <c r="BF86" s="38"/>
      <c r="BG86" s="38"/>
      <c r="BH86" s="38">
        <f t="shared" si="8"/>
        <v>0</v>
      </c>
      <c r="BI86" s="38">
        <f t="shared" si="6"/>
        <v>0</v>
      </c>
    </row>
    <row r="87" spans="1:61" s="25" customFormat="1" ht="120" customHeight="1" x14ac:dyDescent="0.25">
      <c r="A87" s="110"/>
      <c r="B87" s="124">
        <v>0</v>
      </c>
      <c r="C87" s="124">
        <v>0</v>
      </c>
      <c r="D87" s="111">
        <v>693</v>
      </c>
      <c r="E87" s="112" t="s">
        <v>2999</v>
      </c>
      <c r="F87" s="71" t="s">
        <v>215</v>
      </c>
      <c r="G87" s="71" t="s">
        <v>3000</v>
      </c>
      <c r="H87" s="72"/>
      <c r="I87" s="73" t="s">
        <v>135</v>
      </c>
      <c r="J87" s="71"/>
      <c r="K87" s="71"/>
      <c r="L87" s="75" t="s">
        <v>136</v>
      </c>
      <c r="M87" s="71" t="s">
        <v>107</v>
      </c>
      <c r="N87" s="129" t="s">
        <v>277</v>
      </c>
      <c r="O87" s="129" t="s">
        <v>3001</v>
      </c>
      <c r="P87" s="74" t="s">
        <v>108</v>
      </c>
      <c r="Q87" s="74" t="s">
        <v>185</v>
      </c>
      <c r="R87" s="74" t="s">
        <v>3002</v>
      </c>
      <c r="S87" s="75">
        <v>22</v>
      </c>
      <c r="T87" s="76">
        <v>30</v>
      </c>
      <c r="U87" s="77">
        <v>46042</v>
      </c>
      <c r="V87" s="77">
        <v>46042</v>
      </c>
      <c r="W87" s="78">
        <v>9785171782160</v>
      </c>
      <c r="X87" s="79">
        <v>10</v>
      </c>
      <c r="Y87" s="80">
        <v>0.23100000000000001</v>
      </c>
      <c r="Z87" s="81" t="s">
        <v>317</v>
      </c>
      <c r="AA87" s="81" t="s">
        <v>500</v>
      </c>
      <c r="AB87" s="81" t="s">
        <v>318</v>
      </c>
      <c r="AC87" s="74" t="s">
        <v>109</v>
      </c>
      <c r="AD87" s="133" t="s">
        <v>139</v>
      </c>
      <c r="AE87" s="170">
        <v>3995</v>
      </c>
      <c r="AF87" s="81" t="s">
        <v>436</v>
      </c>
      <c r="AG87" s="81"/>
      <c r="AH87" s="71" t="s">
        <v>3003</v>
      </c>
      <c r="AI87" s="84" t="s">
        <v>212</v>
      </c>
      <c r="AJ87" s="74" t="s">
        <v>3004</v>
      </c>
      <c r="AK87" s="83" t="s">
        <v>3005</v>
      </c>
      <c r="AL87" s="71" t="s">
        <v>359</v>
      </c>
      <c r="AM87" s="71" t="s">
        <v>141</v>
      </c>
      <c r="AN87" s="118">
        <f t="shared" si="7"/>
        <v>0</v>
      </c>
      <c r="AO87" s="180" t="s">
        <v>3006</v>
      </c>
      <c r="AP87" s="83" t="s">
        <v>142</v>
      </c>
      <c r="AQ87" s="80" t="s">
        <v>123</v>
      </c>
      <c r="AR87" s="24"/>
      <c r="AS87" s="49"/>
      <c r="AT87" s="49"/>
      <c r="AU87" s="82"/>
      <c r="AV87" s="128" t="s">
        <v>3007</v>
      </c>
      <c r="AW87" s="85" t="s">
        <v>3008</v>
      </c>
      <c r="AX87" s="126" t="s">
        <v>3009</v>
      </c>
      <c r="AY87" s="128" t="s">
        <v>661</v>
      </c>
      <c r="AZ87" s="23"/>
      <c r="BA87" s="23"/>
      <c r="BB87" s="23"/>
      <c r="BC87" s="23"/>
      <c r="BD87" s="23"/>
      <c r="BE87" s="179">
        <v>46048</v>
      </c>
      <c r="BF87" s="38"/>
      <c r="BG87" s="38"/>
      <c r="BH87" s="38">
        <f t="shared" si="8"/>
        <v>0</v>
      </c>
      <c r="BI87" s="38">
        <f t="shared" si="6"/>
        <v>0</v>
      </c>
    </row>
    <row r="88" spans="1:61" s="25" customFormat="1" ht="120" customHeight="1" x14ac:dyDescent="0.25">
      <c r="A88" s="110"/>
      <c r="B88" s="124">
        <v>0</v>
      </c>
      <c r="C88" s="124">
        <v>0</v>
      </c>
      <c r="D88" s="111">
        <v>693</v>
      </c>
      <c r="E88" s="112" t="s">
        <v>3010</v>
      </c>
      <c r="F88" s="71" t="s">
        <v>215</v>
      </c>
      <c r="G88" s="71" t="s">
        <v>3000</v>
      </c>
      <c r="H88" s="72"/>
      <c r="I88" s="73" t="s">
        <v>135</v>
      </c>
      <c r="J88" s="71"/>
      <c r="K88" s="71"/>
      <c r="L88" s="75" t="s">
        <v>136</v>
      </c>
      <c r="M88" s="71" t="s">
        <v>107</v>
      </c>
      <c r="N88" s="129" t="s">
        <v>277</v>
      </c>
      <c r="O88" s="129" t="s">
        <v>3001</v>
      </c>
      <c r="P88" s="74" t="s">
        <v>108</v>
      </c>
      <c r="Q88" s="74" t="s">
        <v>185</v>
      </c>
      <c r="R88" s="74" t="s">
        <v>3011</v>
      </c>
      <c r="S88" s="75">
        <v>22</v>
      </c>
      <c r="T88" s="76">
        <v>24</v>
      </c>
      <c r="U88" s="77">
        <v>46042</v>
      </c>
      <c r="V88" s="77">
        <v>46042</v>
      </c>
      <c r="W88" s="78">
        <v>9785171782146</v>
      </c>
      <c r="X88" s="79">
        <v>10</v>
      </c>
      <c r="Y88" s="80">
        <v>0.249</v>
      </c>
      <c r="Z88" s="81" t="s">
        <v>317</v>
      </c>
      <c r="AA88" s="81" t="s">
        <v>500</v>
      </c>
      <c r="AB88" s="81" t="s">
        <v>318</v>
      </c>
      <c r="AC88" s="74" t="s">
        <v>109</v>
      </c>
      <c r="AD88" s="133" t="s">
        <v>139</v>
      </c>
      <c r="AE88" s="170">
        <v>3990</v>
      </c>
      <c r="AF88" s="81" t="s">
        <v>436</v>
      </c>
      <c r="AG88" s="81"/>
      <c r="AH88" s="71" t="s">
        <v>3003</v>
      </c>
      <c r="AI88" s="84" t="s">
        <v>212</v>
      </c>
      <c r="AJ88" s="74" t="s">
        <v>3012</v>
      </c>
      <c r="AK88" s="83" t="s">
        <v>3013</v>
      </c>
      <c r="AL88" s="71" t="s">
        <v>359</v>
      </c>
      <c r="AM88" s="71" t="s">
        <v>141</v>
      </c>
      <c r="AN88" s="118">
        <f t="shared" si="7"/>
        <v>0</v>
      </c>
      <c r="AO88" s="180" t="s">
        <v>3014</v>
      </c>
      <c r="AP88" s="83" t="s">
        <v>142</v>
      </c>
      <c r="AQ88" s="80" t="s">
        <v>123</v>
      </c>
      <c r="AR88" s="24"/>
      <c r="AS88" s="49"/>
      <c r="AT88" s="49"/>
      <c r="AU88" s="82"/>
      <c r="AV88" s="128" t="s">
        <v>3015</v>
      </c>
      <c r="AW88" s="85" t="s">
        <v>3016</v>
      </c>
      <c r="AX88" s="126" t="s">
        <v>3017</v>
      </c>
      <c r="AY88" s="128" t="s">
        <v>661</v>
      </c>
      <c r="AZ88" s="23"/>
      <c r="BA88" s="23"/>
      <c r="BB88" s="23"/>
      <c r="BC88" s="23"/>
      <c r="BD88" s="23"/>
      <c r="BE88" s="179">
        <v>46048</v>
      </c>
      <c r="BF88" s="38"/>
      <c r="BG88" s="38"/>
      <c r="BH88" s="38">
        <f t="shared" si="8"/>
        <v>0</v>
      </c>
      <c r="BI88" s="38">
        <f t="shared" si="6"/>
        <v>0</v>
      </c>
    </row>
    <row r="89" spans="1:61" s="25" customFormat="1" ht="120" customHeight="1" x14ac:dyDescent="0.25">
      <c r="A89" s="110"/>
      <c r="B89" s="124">
        <v>0</v>
      </c>
      <c r="C89" s="124">
        <v>0</v>
      </c>
      <c r="D89" s="111">
        <v>762.30000000000007</v>
      </c>
      <c r="E89" s="112" t="s">
        <v>3018</v>
      </c>
      <c r="F89" s="71" t="s">
        <v>215</v>
      </c>
      <c r="G89" s="71" t="s">
        <v>3000</v>
      </c>
      <c r="H89" s="72"/>
      <c r="I89" s="73" t="s">
        <v>135</v>
      </c>
      <c r="J89" s="71"/>
      <c r="K89" s="71"/>
      <c r="L89" s="75" t="s">
        <v>136</v>
      </c>
      <c r="M89" s="71" t="s">
        <v>107</v>
      </c>
      <c r="N89" s="129" t="s">
        <v>277</v>
      </c>
      <c r="O89" s="129" t="s">
        <v>3001</v>
      </c>
      <c r="P89" s="74" t="s">
        <v>108</v>
      </c>
      <c r="Q89" s="74" t="s">
        <v>185</v>
      </c>
      <c r="R89" s="74" t="s">
        <v>3019</v>
      </c>
      <c r="S89" s="75">
        <v>22</v>
      </c>
      <c r="T89" s="76">
        <v>22</v>
      </c>
      <c r="U89" s="77">
        <v>46042</v>
      </c>
      <c r="V89" s="77">
        <v>46042</v>
      </c>
      <c r="W89" s="78">
        <v>9785171782153</v>
      </c>
      <c r="X89" s="79">
        <v>10</v>
      </c>
      <c r="Y89" s="80">
        <v>0.27500000000000002</v>
      </c>
      <c r="Z89" s="81" t="s">
        <v>317</v>
      </c>
      <c r="AA89" s="81" t="s">
        <v>500</v>
      </c>
      <c r="AB89" s="81" t="s">
        <v>318</v>
      </c>
      <c r="AC89" s="74" t="s">
        <v>109</v>
      </c>
      <c r="AD89" s="133" t="s">
        <v>139</v>
      </c>
      <c r="AE89" s="170">
        <v>7990</v>
      </c>
      <c r="AF89" s="81" t="s">
        <v>436</v>
      </c>
      <c r="AG89" s="81"/>
      <c r="AH89" s="71" t="s">
        <v>3003</v>
      </c>
      <c r="AI89" s="84" t="s">
        <v>212</v>
      </c>
      <c r="AJ89" s="74" t="s">
        <v>3020</v>
      </c>
      <c r="AK89" s="83" t="s">
        <v>3021</v>
      </c>
      <c r="AL89" s="71" t="s">
        <v>359</v>
      </c>
      <c r="AM89" s="71" t="s">
        <v>141</v>
      </c>
      <c r="AN89" s="118">
        <f t="shared" si="7"/>
        <v>0</v>
      </c>
      <c r="AO89" s="180" t="s">
        <v>3022</v>
      </c>
      <c r="AP89" s="83" t="s">
        <v>142</v>
      </c>
      <c r="AQ89" s="80" t="s">
        <v>123</v>
      </c>
      <c r="AR89" s="24"/>
      <c r="AS89" s="49"/>
      <c r="AT89" s="49"/>
      <c r="AU89" s="82"/>
      <c r="AV89" s="128" t="s">
        <v>3023</v>
      </c>
      <c r="AW89" s="85" t="s">
        <v>3024</v>
      </c>
      <c r="AX89" s="126" t="s">
        <v>3025</v>
      </c>
      <c r="AY89" s="128" t="s">
        <v>661</v>
      </c>
      <c r="AZ89" s="23"/>
      <c r="BA89" s="23"/>
      <c r="BB89" s="23"/>
      <c r="BC89" s="23"/>
      <c r="BD89" s="23"/>
      <c r="BE89" s="179">
        <v>46048</v>
      </c>
      <c r="BF89" s="38"/>
      <c r="BG89" s="38"/>
      <c r="BH89" s="38">
        <f t="shared" si="8"/>
        <v>0</v>
      </c>
      <c r="BI89" s="38">
        <f t="shared" si="6"/>
        <v>0</v>
      </c>
    </row>
    <row r="90" spans="1:61" s="25" customFormat="1" ht="120" customHeight="1" x14ac:dyDescent="0.25">
      <c r="A90" s="110"/>
      <c r="B90" s="124">
        <v>0</v>
      </c>
      <c r="C90" s="124">
        <v>0</v>
      </c>
      <c r="D90" s="111">
        <v>762.30000000000007</v>
      </c>
      <c r="E90" s="112" t="s">
        <v>1877</v>
      </c>
      <c r="F90" s="71" t="s">
        <v>215</v>
      </c>
      <c r="G90" s="71" t="s">
        <v>3000</v>
      </c>
      <c r="H90" s="72"/>
      <c r="I90" s="73" t="s">
        <v>135</v>
      </c>
      <c r="J90" s="71"/>
      <c r="K90" s="71"/>
      <c r="L90" s="75" t="s">
        <v>136</v>
      </c>
      <c r="M90" s="71" t="s">
        <v>107</v>
      </c>
      <c r="N90" s="129" t="s">
        <v>277</v>
      </c>
      <c r="O90" s="129" t="s">
        <v>3001</v>
      </c>
      <c r="P90" s="74" t="s">
        <v>108</v>
      </c>
      <c r="Q90" s="74" t="s">
        <v>185</v>
      </c>
      <c r="R90" s="74" t="s">
        <v>3026</v>
      </c>
      <c r="S90" s="75">
        <v>22</v>
      </c>
      <c r="T90" s="76">
        <v>24</v>
      </c>
      <c r="U90" s="77">
        <v>46042</v>
      </c>
      <c r="V90" s="77">
        <v>46042</v>
      </c>
      <c r="W90" s="78">
        <v>9785171782139</v>
      </c>
      <c r="X90" s="79">
        <v>10</v>
      </c>
      <c r="Y90" s="80">
        <v>0.253</v>
      </c>
      <c r="Z90" s="81" t="s">
        <v>317</v>
      </c>
      <c r="AA90" s="81" t="s">
        <v>500</v>
      </c>
      <c r="AB90" s="81" t="s">
        <v>318</v>
      </c>
      <c r="AC90" s="74" t="s">
        <v>109</v>
      </c>
      <c r="AD90" s="133" t="s">
        <v>139</v>
      </c>
      <c r="AE90" s="170">
        <v>7995</v>
      </c>
      <c r="AF90" s="81" t="s">
        <v>436</v>
      </c>
      <c r="AG90" s="81"/>
      <c r="AH90" s="71" t="s">
        <v>3003</v>
      </c>
      <c r="AI90" s="84" t="s">
        <v>212</v>
      </c>
      <c r="AJ90" s="74" t="s">
        <v>3027</v>
      </c>
      <c r="AK90" s="83" t="s">
        <v>3028</v>
      </c>
      <c r="AL90" s="71" t="s">
        <v>359</v>
      </c>
      <c r="AM90" s="71" t="s">
        <v>141</v>
      </c>
      <c r="AN90" s="118">
        <f t="shared" si="7"/>
        <v>0</v>
      </c>
      <c r="AO90" s="180" t="s">
        <v>3029</v>
      </c>
      <c r="AP90" s="83" t="s">
        <v>142</v>
      </c>
      <c r="AQ90" s="80" t="s">
        <v>123</v>
      </c>
      <c r="AR90" s="24"/>
      <c r="AS90" s="49"/>
      <c r="AT90" s="49"/>
      <c r="AU90" s="82"/>
      <c r="AV90" s="128" t="s">
        <v>3030</v>
      </c>
      <c r="AW90" s="85" t="s">
        <v>3031</v>
      </c>
      <c r="AX90" s="126" t="s">
        <v>3032</v>
      </c>
      <c r="AY90" s="128" t="s">
        <v>661</v>
      </c>
      <c r="AZ90" s="23"/>
      <c r="BA90" s="23"/>
      <c r="BB90" s="23"/>
      <c r="BC90" s="23"/>
      <c r="BD90" s="23"/>
      <c r="BE90" s="179">
        <v>46048</v>
      </c>
      <c r="BF90" s="38"/>
      <c r="BG90" s="38"/>
      <c r="BH90" s="38">
        <f t="shared" si="8"/>
        <v>0</v>
      </c>
      <c r="BI90" s="38">
        <f t="shared" si="6"/>
        <v>0</v>
      </c>
    </row>
    <row r="91" spans="1:61" s="25" customFormat="1" ht="120" customHeight="1" x14ac:dyDescent="0.25">
      <c r="A91" s="110"/>
      <c r="B91" s="124">
        <v>0</v>
      </c>
      <c r="C91" s="124">
        <v>0</v>
      </c>
      <c r="D91" s="111">
        <v>428.40000000000003</v>
      </c>
      <c r="E91" s="112" t="s">
        <v>3033</v>
      </c>
      <c r="F91" s="71" t="s">
        <v>3034</v>
      </c>
      <c r="G91" s="71" t="s">
        <v>3035</v>
      </c>
      <c r="H91" s="72"/>
      <c r="I91" s="73" t="s">
        <v>143</v>
      </c>
      <c r="J91" s="71"/>
      <c r="K91" s="71"/>
      <c r="L91" s="75" t="s">
        <v>131</v>
      </c>
      <c r="M91" s="71" t="s">
        <v>107</v>
      </c>
      <c r="N91" s="129" t="s">
        <v>188</v>
      </c>
      <c r="O91" s="129" t="s">
        <v>417</v>
      </c>
      <c r="P91" s="74" t="s">
        <v>108</v>
      </c>
      <c r="Q91" s="74" t="s">
        <v>185</v>
      </c>
      <c r="R91" s="74" t="s">
        <v>3036</v>
      </c>
      <c r="S91" s="75">
        <v>22</v>
      </c>
      <c r="T91" s="76">
        <v>10</v>
      </c>
      <c r="U91" s="77">
        <v>46043</v>
      </c>
      <c r="V91" s="77">
        <v>46043</v>
      </c>
      <c r="W91" s="78">
        <v>9785171807955</v>
      </c>
      <c r="X91" s="79">
        <v>544</v>
      </c>
      <c r="Y91" s="80">
        <v>0.38200000000000001</v>
      </c>
      <c r="Z91" s="81" t="s">
        <v>145</v>
      </c>
      <c r="AA91" s="81" t="s">
        <v>192</v>
      </c>
      <c r="AB91" s="81" t="s">
        <v>146</v>
      </c>
      <c r="AC91" s="74" t="s">
        <v>109</v>
      </c>
      <c r="AD91" s="133" t="s">
        <v>139</v>
      </c>
      <c r="AE91" s="170">
        <v>3000</v>
      </c>
      <c r="AF91" s="81" t="s">
        <v>733</v>
      </c>
      <c r="AG91" s="81"/>
      <c r="AH91" s="71" t="s">
        <v>3037</v>
      </c>
      <c r="AI91" s="84"/>
      <c r="AJ91" s="74"/>
      <c r="AK91" s="83" t="s">
        <v>3038</v>
      </c>
      <c r="AL91" s="71" t="s">
        <v>640</v>
      </c>
      <c r="AM91" s="71" t="s">
        <v>207</v>
      </c>
      <c r="AN91" s="118">
        <f t="shared" si="7"/>
        <v>0</v>
      </c>
      <c r="AO91" s="180" t="s">
        <v>3039</v>
      </c>
      <c r="AP91" s="83" t="s">
        <v>110</v>
      </c>
      <c r="AQ91" s="80" t="s">
        <v>123</v>
      </c>
      <c r="AR91" s="24"/>
      <c r="AS91" s="49"/>
      <c r="AT91" s="49"/>
      <c r="AU91" s="82"/>
      <c r="AV91" s="128" t="s">
        <v>3040</v>
      </c>
      <c r="AW91" s="85"/>
      <c r="AX91" s="126" t="s">
        <v>3041</v>
      </c>
      <c r="AY91" s="128" t="s">
        <v>661</v>
      </c>
      <c r="AZ91" s="23"/>
      <c r="BA91" s="23"/>
      <c r="BB91" s="23"/>
      <c r="BC91" s="23"/>
      <c r="BD91" s="23"/>
      <c r="BE91" s="179">
        <v>46048</v>
      </c>
      <c r="BF91" s="38"/>
      <c r="BG91" s="38"/>
      <c r="BH91" s="38">
        <f t="shared" si="8"/>
        <v>0</v>
      </c>
      <c r="BI91" s="38">
        <f t="shared" si="6"/>
        <v>0</v>
      </c>
    </row>
    <row r="92" spans="1:61" s="25" customFormat="1" ht="120" customHeight="1" x14ac:dyDescent="0.25">
      <c r="A92" s="110"/>
      <c r="B92" s="124">
        <v>0</v>
      </c>
      <c r="C92" s="124">
        <v>0</v>
      </c>
      <c r="D92" s="111">
        <v>630</v>
      </c>
      <c r="E92" s="112" t="s">
        <v>3042</v>
      </c>
      <c r="F92" s="71" t="s">
        <v>3043</v>
      </c>
      <c r="G92" s="71" t="s">
        <v>3044</v>
      </c>
      <c r="H92" s="72"/>
      <c r="I92" s="73" t="s">
        <v>173</v>
      </c>
      <c r="J92" s="71"/>
      <c r="K92" s="71"/>
      <c r="L92" s="75" t="s">
        <v>151</v>
      </c>
      <c r="M92" s="71" t="s">
        <v>107</v>
      </c>
      <c r="N92" s="129" t="s">
        <v>255</v>
      </c>
      <c r="O92" s="129" t="s">
        <v>255</v>
      </c>
      <c r="P92" s="74" t="s">
        <v>108</v>
      </c>
      <c r="Q92" s="74" t="s">
        <v>185</v>
      </c>
      <c r="R92" s="74" t="s">
        <v>3045</v>
      </c>
      <c r="S92" s="75">
        <v>10</v>
      </c>
      <c r="T92" s="76">
        <v>12</v>
      </c>
      <c r="U92" s="77">
        <v>46044</v>
      </c>
      <c r="V92" s="77">
        <v>46044</v>
      </c>
      <c r="W92" s="78">
        <v>9785171819538</v>
      </c>
      <c r="X92" s="79">
        <v>288</v>
      </c>
      <c r="Y92" s="80">
        <v>0.29099999999999998</v>
      </c>
      <c r="Z92" s="81" t="s">
        <v>145</v>
      </c>
      <c r="AA92" s="81" t="s">
        <v>153</v>
      </c>
      <c r="AB92" s="81" t="s">
        <v>146</v>
      </c>
      <c r="AC92" s="74" t="s">
        <v>109</v>
      </c>
      <c r="AD92" s="133" t="s">
        <v>139</v>
      </c>
      <c r="AE92" s="170">
        <v>1500</v>
      </c>
      <c r="AF92" s="81" t="s">
        <v>556</v>
      </c>
      <c r="AG92" s="81"/>
      <c r="AH92" s="71" t="s">
        <v>3046</v>
      </c>
      <c r="AI92" s="84"/>
      <c r="AJ92" s="74"/>
      <c r="AK92" s="83" t="s">
        <v>3047</v>
      </c>
      <c r="AL92" s="71" t="s">
        <v>161</v>
      </c>
      <c r="AM92" s="71" t="s">
        <v>154</v>
      </c>
      <c r="AN92" s="118">
        <f t="shared" si="7"/>
        <v>0</v>
      </c>
      <c r="AO92" s="180" t="s">
        <v>3048</v>
      </c>
      <c r="AP92" s="83" t="s">
        <v>155</v>
      </c>
      <c r="AQ92" s="80" t="s">
        <v>123</v>
      </c>
      <c r="AR92" s="24"/>
      <c r="AS92" s="49"/>
      <c r="AT92" s="49"/>
      <c r="AU92" s="82"/>
      <c r="AV92" s="128" t="s">
        <v>3049</v>
      </c>
      <c r="AW92" s="85" t="s">
        <v>3050</v>
      </c>
      <c r="AX92" s="126" t="s">
        <v>3051</v>
      </c>
      <c r="AY92" s="128" t="s">
        <v>661</v>
      </c>
      <c r="AZ92" s="23"/>
      <c r="BA92" s="23"/>
      <c r="BB92" s="23"/>
      <c r="BC92" s="23"/>
      <c r="BD92" s="23"/>
      <c r="BE92" s="179">
        <v>46048</v>
      </c>
      <c r="BF92" s="38"/>
      <c r="BG92" s="38"/>
      <c r="BH92" s="38">
        <f t="shared" si="8"/>
        <v>0</v>
      </c>
      <c r="BI92" s="38">
        <f t="shared" si="6"/>
        <v>0</v>
      </c>
    </row>
    <row r="93" spans="1:61" s="25" customFormat="1" ht="120" customHeight="1" x14ac:dyDescent="0.25">
      <c r="A93" s="110"/>
      <c r="B93" s="124">
        <v>0</v>
      </c>
      <c r="C93" s="124">
        <v>0</v>
      </c>
      <c r="D93" s="111">
        <v>825.30000000000007</v>
      </c>
      <c r="E93" s="112" t="s">
        <v>3052</v>
      </c>
      <c r="F93" s="71" t="s">
        <v>3053</v>
      </c>
      <c r="G93" s="71" t="s">
        <v>508</v>
      </c>
      <c r="H93" s="72"/>
      <c r="I93" s="73" t="s">
        <v>143</v>
      </c>
      <c r="J93" s="71"/>
      <c r="K93" s="71"/>
      <c r="L93" s="75" t="s">
        <v>136</v>
      </c>
      <c r="M93" s="71" t="s">
        <v>107</v>
      </c>
      <c r="N93" s="129" t="s">
        <v>190</v>
      </c>
      <c r="O93" s="129" t="s">
        <v>190</v>
      </c>
      <c r="P93" s="74" t="s">
        <v>108</v>
      </c>
      <c r="Q93" s="74" t="s">
        <v>185</v>
      </c>
      <c r="R93" s="74" t="s">
        <v>3054</v>
      </c>
      <c r="S93" s="75">
        <v>10</v>
      </c>
      <c r="T93" s="76">
        <v>12</v>
      </c>
      <c r="U93" s="77">
        <v>46044</v>
      </c>
      <c r="V93" s="77">
        <v>46044</v>
      </c>
      <c r="W93" s="78">
        <v>9785171820183</v>
      </c>
      <c r="X93" s="79">
        <v>128</v>
      </c>
      <c r="Y93" s="80">
        <v>0.5</v>
      </c>
      <c r="Z93" s="81" t="s">
        <v>210</v>
      </c>
      <c r="AA93" s="81" t="s">
        <v>162</v>
      </c>
      <c r="AB93" s="81" t="s">
        <v>156</v>
      </c>
      <c r="AC93" s="74" t="s">
        <v>109</v>
      </c>
      <c r="AD93" s="133" t="s">
        <v>139</v>
      </c>
      <c r="AE93" s="170">
        <v>3000</v>
      </c>
      <c r="AF93" s="81" t="s">
        <v>369</v>
      </c>
      <c r="AG93" s="81"/>
      <c r="AH93" s="71" t="s">
        <v>628</v>
      </c>
      <c r="AI93" s="84" t="s">
        <v>148</v>
      </c>
      <c r="AJ93" s="74"/>
      <c r="AK93" s="83" t="s">
        <v>3055</v>
      </c>
      <c r="AL93" s="71" t="s">
        <v>370</v>
      </c>
      <c r="AM93" s="71" t="s">
        <v>141</v>
      </c>
      <c r="AN93" s="118">
        <f t="shared" si="7"/>
        <v>0</v>
      </c>
      <c r="AO93" s="180" t="s">
        <v>3056</v>
      </c>
      <c r="AP93" s="83" t="s">
        <v>142</v>
      </c>
      <c r="AQ93" s="80" t="s">
        <v>123</v>
      </c>
      <c r="AR93" s="24"/>
      <c r="AS93" s="49"/>
      <c r="AT93" s="49"/>
      <c r="AU93" s="82"/>
      <c r="AV93" s="128" t="s">
        <v>3057</v>
      </c>
      <c r="AW93" s="85"/>
      <c r="AX93" s="126" t="s">
        <v>3058</v>
      </c>
      <c r="AY93" s="128" t="s">
        <v>661</v>
      </c>
      <c r="AZ93" s="23"/>
      <c r="BA93" s="23"/>
      <c r="BB93" s="23"/>
      <c r="BC93" s="23"/>
      <c r="BD93" s="23"/>
      <c r="BE93" s="179">
        <v>46048</v>
      </c>
      <c r="BF93" s="38"/>
      <c r="BG93" s="38"/>
      <c r="BH93" s="38">
        <f t="shared" si="8"/>
        <v>0</v>
      </c>
      <c r="BI93" s="38">
        <f t="shared" si="6"/>
        <v>0</v>
      </c>
    </row>
    <row r="94" spans="1:61" s="25" customFormat="1" ht="120" customHeight="1" x14ac:dyDescent="0.25">
      <c r="A94" s="110"/>
      <c r="B94" s="124">
        <v>0</v>
      </c>
      <c r="C94" s="124">
        <v>0</v>
      </c>
      <c r="D94" s="111">
        <v>428.40000000000003</v>
      </c>
      <c r="E94" s="112" t="s">
        <v>3059</v>
      </c>
      <c r="F94" s="71" t="s">
        <v>3060</v>
      </c>
      <c r="G94" s="71" t="s">
        <v>3061</v>
      </c>
      <c r="H94" s="72"/>
      <c r="I94" s="73" t="s">
        <v>143</v>
      </c>
      <c r="J94" s="71"/>
      <c r="K94" s="71"/>
      <c r="L94" s="75" t="s">
        <v>151</v>
      </c>
      <c r="M94" s="71" t="s">
        <v>107</v>
      </c>
      <c r="N94" s="129" t="s">
        <v>197</v>
      </c>
      <c r="O94" s="129" t="s">
        <v>197</v>
      </c>
      <c r="P94" s="74" t="s">
        <v>108</v>
      </c>
      <c r="Q94" s="74" t="s">
        <v>185</v>
      </c>
      <c r="R94" s="74" t="s">
        <v>3062</v>
      </c>
      <c r="S94" s="75">
        <v>10</v>
      </c>
      <c r="T94" s="76">
        <v>14</v>
      </c>
      <c r="U94" s="77">
        <v>46044</v>
      </c>
      <c r="V94" s="77">
        <v>46044</v>
      </c>
      <c r="W94" s="78">
        <v>9785171826406</v>
      </c>
      <c r="X94" s="79">
        <v>256</v>
      </c>
      <c r="Y94" s="80">
        <v>0.251</v>
      </c>
      <c r="Z94" s="81" t="s">
        <v>549</v>
      </c>
      <c r="AA94" s="81" t="s">
        <v>163</v>
      </c>
      <c r="AB94" s="81" t="s">
        <v>550</v>
      </c>
      <c r="AC94" s="74" t="s">
        <v>109</v>
      </c>
      <c r="AD94" s="133" t="s">
        <v>139</v>
      </c>
      <c r="AE94" s="170">
        <v>2000</v>
      </c>
      <c r="AF94" s="81" t="s">
        <v>723</v>
      </c>
      <c r="AG94" s="81"/>
      <c r="AH94" s="71" t="s">
        <v>3063</v>
      </c>
      <c r="AI94" s="84"/>
      <c r="AJ94" s="74"/>
      <c r="AK94" s="83" t="s">
        <v>3064</v>
      </c>
      <c r="AL94" s="71" t="s">
        <v>158</v>
      </c>
      <c r="AM94" s="71" t="s">
        <v>154</v>
      </c>
      <c r="AN94" s="118">
        <f t="shared" si="7"/>
        <v>0</v>
      </c>
      <c r="AO94" s="180" t="s">
        <v>3065</v>
      </c>
      <c r="AP94" s="83" t="s">
        <v>110</v>
      </c>
      <c r="AQ94" s="80" t="s">
        <v>123</v>
      </c>
      <c r="AR94" s="24"/>
      <c r="AS94" s="49"/>
      <c r="AT94" s="49"/>
      <c r="AU94" s="82"/>
      <c r="AV94" s="128" t="s">
        <v>3066</v>
      </c>
      <c r="AW94" s="85"/>
      <c r="AX94" s="126" t="s">
        <v>3067</v>
      </c>
      <c r="AY94" s="128" t="s">
        <v>661</v>
      </c>
      <c r="AZ94" s="23"/>
      <c r="BA94" s="23"/>
      <c r="BB94" s="23"/>
      <c r="BC94" s="23"/>
      <c r="BD94" s="23"/>
      <c r="BE94" s="179">
        <v>46048</v>
      </c>
      <c r="BF94" s="38"/>
      <c r="BG94" s="38"/>
      <c r="BH94" s="38">
        <f t="shared" si="8"/>
        <v>0</v>
      </c>
      <c r="BI94" s="38">
        <f t="shared" si="6"/>
        <v>0</v>
      </c>
    </row>
    <row r="95" spans="1:61" s="25" customFormat="1" ht="120" customHeight="1" x14ac:dyDescent="0.25">
      <c r="A95" s="110"/>
      <c r="B95" s="124">
        <v>0</v>
      </c>
      <c r="C95" s="124">
        <v>0</v>
      </c>
      <c r="D95" s="111">
        <v>604.80000000000007</v>
      </c>
      <c r="E95" s="112" t="s">
        <v>3068</v>
      </c>
      <c r="F95" s="71" t="s">
        <v>215</v>
      </c>
      <c r="G95" s="71" t="s">
        <v>755</v>
      </c>
      <c r="H95" s="72"/>
      <c r="I95" s="73" t="s">
        <v>173</v>
      </c>
      <c r="J95" s="71"/>
      <c r="K95" s="71"/>
      <c r="L95" s="75" t="s">
        <v>144</v>
      </c>
      <c r="M95" s="71" t="s">
        <v>107</v>
      </c>
      <c r="N95" s="129" t="s">
        <v>362</v>
      </c>
      <c r="O95" s="129" t="s">
        <v>598</v>
      </c>
      <c r="P95" s="74" t="s">
        <v>108</v>
      </c>
      <c r="Q95" s="74" t="s">
        <v>185</v>
      </c>
      <c r="R95" s="74" t="s">
        <v>3069</v>
      </c>
      <c r="S95" s="75">
        <v>10</v>
      </c>
      <c r="T95" s="76">
        <v>22</v>
      </c>
      <c r="U95" s="77">
        <v>46042</v>
      </c>
      <c r="V95" s="77">
        <v>46042</v>
      </c>
      <c r="W95" s="78">
        <v>9785171786304</v>
      </c>
      <c r="X95" s="79">
        <v>128</v>
      </c>
      <c r="Y95" s="80">
        <v>0.217</v>
      </c>
      <c r="Z95" s="81" t="s">
        <v>261</v>
      </c>
      <c r="AA95" s="81" t="s">
        <v>181</v>
      </c>
      <c r="AB95" s="81" t="s">
        <v>262</v>
      </c>
      <c r="AC95" s="74">
        <v>3</v>
      </c>
      <c r="AD95" s="133" t="s">
        <v>139</v>
      </c>
      <c r="AE95" s="170">
        <v>1500</v>
      </c>
      <c r="AF95" s="81" t="s">
        <v>444</v>
      </c>
      <c r="AG95" s="81"/>
      <c r="AH95" s="71" t="s">
        <v>756</v>
      </c>
      <c r="AI95" s="84"/>
      <c r="AJ95" s="74"/>
      <c r="AK95" s="83" t="s">
        <v>3070</v>
      </c>
      <c r="AL95" s="71" t="s">
        <v>164</v>
      </c>
      <c r="AM95" s="71" t="s">
        <v>207</v>
      </c>
      <c r="AN95" s="118">
        <f t="shared" si="7"/>
        <v>0</v>
      </c>
      <c r="AO95" s="180" t="s">
        <v>3071</v>
      </c>
      <c r="AP95" s="83" t="s">
        <v>110</v>
      </c>
      <c r="AQ95" s="80" t="s">
        <v>123</v>
      </c>
      <c r="AR95" s="24"/>
      <c r="AS95" s="49"/>
      <c r="AT95" s="49"/>
      <c r="AU95" s="82"/>
      <c r="AV95" s="128" t="s">
        <v>3072</v>
      </c>
      <c r="AW95" s="85"/>
      <c r="AX95" s="126" t="s">
        <v>3073</v>
      </c>
      <c r="AY95" s="128" t="s">
        <v>661</v>
      </c>
      <c r="AZ95" s="23"/>
      <c r="BA95" s="23"/>
      <c r="BB95" s="23"/>
      <c r="BC95" s="23"/>
      <c r="BD95" s="23"/>
      <c r="BE95" s="179">
        <v>46048</v>
      </c>
      <c r="BF95" s="38"/>
      <c r="BG95" s="38"/>
      <c r="BH95" s="38">
        <f t="shared" si="8"/>
        <v>0</v>
      </c>
      <c r="BI95" s="38">
        <f t="shared" si="6"/>
        <v>0</v>
      </c>
    </row>
    <row r="96" spans="1:61" s="25" customFormat="1" ht="120" customHeight="1" x14ac:dyDescent="0.25">
      <c r="A96" s="110"/>
      <c r="B96" s="124">
        <v>0</v>
      </c>
      <c r="C96" s="124">
        <v>0</v>
      </c>
      <c r="D96" s="111">
        <v>825.30000000000007</v>
      </c>
      <c r="E96" s="112" t="s">
        <v>3074</v>
      </c>
      <c r="F96" s="71" t="s">
        <v>3075</v>
      </c>
      <c r="G96" s="71" t="s">
        <v>3076</v>
      </c>
      <c r="H96" s="72"/>
      <c r="I96" s="73" t="s">
        <v>143</v>
      </c>
      <c r="J96" s="71"/>
      <c r="K96" s="71"/>
      <c r="L96" s="75" t="s">
        <v>131</v>
      </c>
      <c r="M96" s="71" t="s">
        <v>107</v>
      </c>
      <c r="N96" s="129" t="s">
        <v>188</v>
      </c>
      <c r="O96" s="129" t="s">
        <v>374</v>
      </c>
      <c r="P96" s="74" t="s">
        <v>108</v>
      </c>
      <c r="Q96" s="74" t="s">
        <v>185</v>
      </c>
      <c r="R96" s="74" t="s">
        <v>3077</v>
      </c>
      <c r="S96" s="75">
        <v>22</v>
      </c>
      <c r="T96" s="76">
        <v>10</v>
      </c>
      <c r="U96" s="77">
        <v>46043</v>
      </c>
      <c r="V96" s="77">
        <v>46043</v>
      </c>
      <c r="W96" s="78">
        <v>9785171767167</v>
      </c>
      <c r="X96" s="79">
        <v>608</v>
      </c>
      <c r="Y96" s="80">
        <v>0.432</v>
      </c>
      <c r="Z96" s="81" t="s">
        <v>145</v>
      </c>
      <c r="AA96" s="81" t="s">
        <v>192</v>
      </c>
      <c r="AB96" s="81" t="s">
        <v>146</v>
      </c>
      <c r="AC96" s="74" t="s">
        <v>109</v>
      </c>
      <c r="AD96" s="133" t="s">
        <v>139</v>
      </c>
      <c r="AE96" s="170">
        <v>2000</v>
      </c>
      <c r="AF96" s="81" t="s">
        <v>419</v>
      </c>
      <c r="AG96" s="81"/>
      <c r="AH96" s="71" t="s">
        <v>3078</v>
      </c>
      <c r="AI96" s="84"/>
      <c r="AJ96" s="74"/>
      <c r="AK96" s="83" t="s">
        <v>3079</v>
      </c>
      <c r="AL96" s="71" t="s">
        <v>638</v>
      </c>
      <c r="AM96" s="71" t="s">
        <v>207</v>
      </c>
      <c r="AN96" s="118">
        <f t="shared" si="7"/>
        <v>0</v>
      </c>
      <c r="AO96" s="180" t="s">
        <v>3080</v>
      </c>
      <c r="AP96" s="83" t="s">
        <v>110</v>
      </c>
      <c r="AQ96" s="80" t="s">
        <v>123</v>
      </c>
      <c r="AR96" s="24"/>
      <c r="AS96" s="49"/>
      <c r="AT96" s="49"/>
      <c r="AU96" s="82"/>
      <c r="AV96" s="128" t="s">
        <v>3081</v>
      </c>
      <c r="AW96" s="85"/>
      <c r="AX96" s="126" t="s">
        <v>3082</v>
      </c>
      <c r="AY96" s="128" t="s">
        <v>661</v>
      </c>
      <c r="AZ96" s="23"/>
      <c r="BA96" s="23"/>
      <c r="BB96" s="23"/>
      <c r="BC96" s="23"/>
      <c r="BD96" s="23"/>
      <c r="BE96" s="179">
        <v>46048</v>
      </c>
      <c r="BF96" s="38"/>
      <c r="BG96" s="38"/>
      <c r="BH96" s="38">
        <f t="shared" si="8"/>
        <v>0</v>
      </c>
      <c r="BI96" s="38">
        <f t="shared" si="6"/>
        <v>0</v>
      </c>
    </row>
    <row r="97" spans="1:61" s="25" customFormat="1" ht="120" customHeight="1" x14ac:dyDescent="0.25">
      <c r="A97" s="110"/>
      <c r="B97" s="124">
        <v>0</v>
      </c>
      <c r="C97" s="124">
        <v>0</v>
      </c>
      <c r="D97" s="111">
        <v>299.25</v>
      </c>
      <c r="E97" s="112" t="s">
        <v>3083</v>
      </c>
      <c r="F97" s="71" t="s">
        <v>1158</v>
      </c>
      <c r="G97" s="71" t="s">
        <v>3084</v>
      </c>
      <c r="H97" s="72"/>
      <c r="I97" s="73" t="s">
        <v>143</v>
      </c>
      <c r="J97" s="71"/>
      <c r="K97" s="71"/>
      <c r="L97" s="75" t="s">
        <v>131</v>
      </c>
      <c r="M97" s="71" t="s">
        <v>107</v>
      </c>
      <c r="N97" s="129" t="s">
        <v>172</v>
      </c>
      <c r="O97" s="129" t="s">
        <v>179</v>
      </c>
      <c r="P97" s="74" t="s">
        <v>108</v>
      </c>
      <c r="Q97" s="74" t="s">
        <v>185</v>
      </c>
      <c r="R97" s="74" t="s">
        <v>3085</v>
      </c>
      <c r="S97" s="75">
        <v>22</v>
      </c>
      <c r="T97" s="76">
        <v>20</v>
      </c>
      <c r="U97" s="77">
        <v>46043</v>
      </c>
      <c r="V97" s="77">
        <v>46043</v>
      </c>
      <c r="W97" s="78">
        <v>9785171808648</v>
      </c>
      <c r="X97" s="79">
        <v>96</v>
      </c>
      <c r="Y97" s="80">
        <v>0.125</v>
      </c>
      <c r="Z97" s="81" t="s">
        <v>132</v>
      </c>
      <c r="AA97" s="81" t="s">
        <v>181</v>
      </c>
      <c r="AB97" s="81" t="s">
        <v>133</v>
      </c>
      <c r="AC97" s="74">
        <v>3</v>
      </c>
      <c r="AD97" s="133" t="s">
        <v>139</v>
      </c>
      <c r="AE97" s="170">
        <v>2000</v>
      </c>
      <c r="AF97" s="81" t="s">
        <v>486</v>
      </c>
      <c r="AG97" s="81"/>
      <c r="AH97" s="71" t="s">
        <v>3084</v>
      </c>
      <c r="AI97" s="84"/>
      <c r="AJ97" s="74"/>
      <c r="AK97" s="83" t="s">
        <v>3086</v>
      </c>
      <c r="AL97" s="71" t="s">
        <v>647</v>
      </c>
      <c r="AM97" s="71" t="s">
        <v>207</v>
      </c>
      <c r="AN97" s="118">
        <f t="shared" si="7"/>
        <v>0</v>
      </c>
      <c r="AO97" s="180" t="s">
        <v>3087</v>
      </c>
      <c r="AP97" s="83" t="s">
        <v>157</v>
      </c>
      <c r="AQ97" s="80" t="s">
        <v>123</v>
      </c>
      <c r="AR97" s="24"/>
      <c r="AS97" s="49"/>
      <c r="AT97" s="49"/>
      <c r="AU97" s="82"/>
      <c r="AV97" s="128" t="s">
        <v>3088</v>
      </c>
      <c r="AW97" s="85"/>
      <c r="AX97" s="126" t="s">
        <v>3089</v>
      </c>
      <c r="AY97" s="128" t="s">
        <v>661</v>
      </c>
      <c r="AZ97" s="23"/>
      <c r="BA97" s="23"/>
      <c r="BB97" s="23"/>
      <c r="BC97" s="23"/>
      <c r="BD97" s="23"/>
      <c r="BE97" s="179">
        <v>46048</v>
      </c>
      <c r="BF97" s="38"/>
      <c r="BG97" s="38"/>
      <c r="BH97" s="38">
        <f t="shared" si="8"/>
        <v>0</v>
      </c>
      <c r="BI97" s="38">
        <f t="shared" si="6"/>
        <v>0</v>
      </c>
    </row>
    <row r="98" spans="1:61" s="25" customFormat="1" ht="120" customHeight="1" x14ac:dyDescent="0.25">
      <c r="A98" s="110"/>
      <c r="B98" s="124">
        <v>0</v>
      </c>
      <c r="C98" s="124">
        <v>0</v>
      </c>
      <c r="D98" s="111">
        <v>693</v>
      </c>
      <c r="E98" s="112" t="s">
        <v>3090</v>
      </c>
      <c r="F98" s="71" t="s">
        <v>3091</v>
      </c>
      <c r="G98" s="71" t="s">
        <v>3092</v>
      </c>
      <c r="H98" s="72"/>
      <c r="I98" s="73" t="s">
        <v>143</v>
      </c>
      <c r="J98" s="71"/>
      <c r="K98" s="71"/>
      <c r="L98" s="75" t="s">
        <v>144</v>
      </c>
      <c r="M98" s="71" t="s">
        <v>107</v>
      </c>
      <c r="N98" s="129" t="s">
        <v>362</v>
      </c>
      <c r="O98" s="129" t="s">
        <v>598</v>
      </c>
      <c r="P98" s="74" t="s">
        <v>108</v>
      </c>
      <c r="Q98" s="74" t="s">
        <v>185</v>
      </c>
      <c r="R98" s="74" t="s">
        <v>3093</v>
      </c>
      <c r="S98" s="75">
        <v>10</v>
      </c>
      <c r="T98" s="76">
        <v>22</v>
      </c>
      <c r="U98" s="77">
        <v>46044</v>
      </c>
      <c r="V98" s="77">
        <v>46044</v>
      </c>
      <c r="W98" s="78">
        <v>9785171747589</v>
      </c>
      <c r="X98" s="79">
        <v>144</v>
      </c>
      <c r="Y98" s="80">
        <v>0.23699999999999999</v>
      </c>
      <c r="Z98" s="81" t="s">
        <v>261</v>
      </c>
      <c r="AA98" s="81" t="s">
        <v>181</v>
      </c>
      <c r="AB98" s="81" t="s">
        <v>262</v>
      </c>
      <c r="AC98" s="74">
        <v>3</v>
      </c>
      <c r="AD98" s="133" t="s">
        <v>139</v>
      </c>
      <c r="AE98" s="170">
        <v>1500</v>
      </c>
      <c r="AF98" s="81" t="s">
        <v>672</v>
      </c>
      <c r="AG98" s="81"/>
      <c r="AH98" s="71" t="s">
        <v>3094</v>
      </c>
      <c r="AI98" s="84"/>
      <c r="AJ98" s="74"/>
      <c r="AK98" s="83" t="s">
        <v>3095</v>
      </c>
      <c r="AL98" s="71" t="s">
        <v>247</v>
      </c>
      <c r="AM98" s="71" t="s">
        <v>207</v>
      </c>
      <c r="AN98" s="118">
        <f t="shared" si="7"/>
        <v>0</v>
      </c>
      <c r="AO98" s="180" t="s">
        <v>3096</v>
      </c>
      <c r="AP98" s="83" t="s">
        <v>157</v>
      </c>
      <c r="AQ98" s="80" t="s">
        <v>123</v>
      </c>
      <c r="AR98" s="24"/>
      <c r="AS98" s="49"/>
      <c r="AT98" s="49"/>
      <c r="AU98" s="82"/>
      <c r="AV98" s="128" t="s">
        <v>3097</v>
      </c>
      <c r="AW98" s="85"/>
      <c r="AX98" s="126" t="s">
        <v>3098</v>
      </c>
      <c r="AY98" s="128" t="s">
        <v>661</v>
      </c>
      <c r="AZ98" s="23"/>
      <c r="BA98" s="23"/>
      <c r="BB98" s="23"/>
      <c r="BC98" s="23"/>
      <c r="BD98" s="23"/>
      <c r="BE98" s="179">
        <v>46048</v>
      </c>
      <c r="BF98" s="38"/>
      <c r="BG98" s="38"/>
      <c r="BH98" s="38">
        <f t="shared" si="8"/>
        <v>0</v>
      </c>
      <c r="BI98" s="38">
        <f t="shared" si="6"/>
        <v>0</v>
      </c>
    </row>
    <row r="99" spans="1:61" s="25" customFormat="1" ht="120" customHeight="1" x14ac:dyDescent="0.25">
      <c r="A99" s="110"/>
      <c r="B99" s="124">
        <v>0</v>
      </c>
      <c r="C99" s="124">
        <v>0</v>
      </c>
      <c r="D99" s="111">
        <v>560.70000000000005</v>
      </c>
      <c r="E99" s="112" t="s">
        <v>3099</v>
      </c>
      <c r="F99" s="71" t="s">
        <v>3100</v>
      </c>
      <c r="G99" s="71" t="s">
        <v>513</v>
      </c>
      <c r="H99" s="72"/>
      <c r="I99" s="73" t="s">
        <v>143</v>
      </c>
      <c r="J99" s="71"/>
      <c r="K99" s="71"/>
      <c r="L99" s="75" t="s">
        <v>151</v>
      </c>
      <c r="M99" s="71" t="s">
        <v>107</v>
      </c>
      <c r="N99" s="129" t="s">
        <v>220</v>
      </c>
      <c r="O99" s="129" t="s">
        <v>221</v>
      </c>
      <c r="P99" s="74" t="s">
        <v>108</v>
      </c>
      <c r="Q99" s="74" t="s">
        <v>185</v>
      </c>
      <c r="R99" s="74" t="s">
        <v>3101</v>
      </c>
      <c r="S99" s="75">
        <v>10</v>
      </c>
      <c r="T99" s="76">
        <v>14</v>
      </c>
      <c r="U99" s="77">
        <v>46037</v>
      </c>
      <c r="V99" s="77">
        <v>46037</v>
      </c>
      <c r="W99" s="78">
        <v>9785171826338</v>
      </c>
      <c r="X99" s="79">
        <v>320</v>
      </c>
      <c r="Y99" s="80">
        <v>0.34</v>
      </c>
      <c r="Z99" s="81" t="s">
        <v>145</v>
      </c>
      <c r="AA99" s="81" t="s">
        <v>150</v>
      </c>
      <c r="AB99" s="81" t="s">
        <v>146</v>
      </c>
      <c r="AC99" s="74" t="s">
        <v>109</v>
      </c>
      <c r="AD99" s="133" t="s">
        <v>139</v>
      </c>
      <c r="AE99" s="170">
        <v>2000</v>
      </c>
      <c r="AF99" s="81" t="s">
        <v>480</v>
      </c>
      <c r="AG99" s="81"/>
      <c r="AH99" s="71" t="s">
        <v>514</v>
      </c>
      <c r="AI99" s="84"/>
      <c r="AJ99" s="74"/>
      <c r="AK99" s="83" t="s">
        <v>3102</v>
      </c>
      <c r="AL99" s="71" t="s">
        <v>656</v>
      </c>
      <c r="AM99" s="71" t="s">
        <v>207</v>
      </c>
      <c r="AN99" s="118">
        <f t="shared" si="7"/>
        <v>0</v>
      </c>
      <c r="AO99" s="180" t="s">
        <v>3103</v>
      </c>
      <c r="AP99" s="83" t="s">
        <v>110</v>
      </c>
      <c r="AQ99" s="80" t="s">
        <v>123</v>
      </c>
      <c r="AR99" s="24"/>
      <c r="AS99" s="49"/>
      <c r="AT99" s="49"/>
      <c r="AU99" s="82"/>
      <c r="AV99" s="128" t="s">
        <v>3104</v>
      </c>
      <c r="AW99" s="85"/>
      <c r="AX99" s="126" t="s">
        <v>3105</v>
      </c>
      <c r="AY99" s="128" t="s">
        <v>661</v>
      </c>
      <c r="AZ99" s="23"/>
      <c r="BA99" s="23"/>
      <c r="BB99" s="23"/>
      <c r="BC99" s="23"/>
      <c r="BD99" s="23"/>
      <c r="BE99" s="179">
        <v>46048</v>
      </c>
      <c r="BF99" s="38"/>
      <c r="BG99" s="38"/>
      <c r="BH99" s="38">
        <f t="shared" si="8"/>
        <v>0</v>
      </c>
      <c r="BI99" s="38">
        <f t="shared" si="6"/>
        <v>0</v>
      </c>
    </row>
    <row r="100" spans="1:61" s="25" customFormat="1" ht="120" customHeight="1" x14ac:dyDescent="0.25">
      <c r="A100" s="110"/>
      <c r="B100" s="124">
        <v>0</v>
      </c>
      <c r="C100" s="124">
        <v>0</v>
      </c>
      <c r="D100" s="111">
        <v>252</v>
      </c>
      <c r="E100" s="112" t="s">
        <v>3106</v>
      </c>
      <c r="F100" s="71" t="s">
        <v>3107</v>
      </c>
      <c r="G100" s="71" t="s">
        <v>552</v>
      </c>
      <c r="H100" s="72"/>
      <c r="I100" s="73" t="s">
        <v>143</v>
      </c>
      <c r="J100" s="71"/>
      <c r="K100" s="71"/>
      <c r="L100" s="75" t="s">
        <v>136</v>
      </c>
      <c r="M100" s="71" t="s">
        <v>107</v>
      </c>
      <c r="N100" s="129" t="s">
        <v>168</v>
      </c>
      <c r="O100" s="129" t="s">
        <v>169</v>
      </c>
      <c r="P100" s="74" t="s">
        <v>108</v>
      </c>
      <c r="Q100" s="74" t="s">
        <v>185</v>
      </c>
      <c r="R100" s="74" t="s">
        <v>3108</v>
      </c>
      <c r="S100" s="75">
        <v>10</v>
      </c>
      <c r="T100" s="76">
        <v>20</v>
      </c>
      <c r="U100" s="77">
        <v>46043</v>
      </c>
      <c r="V100" s="77">
        <v>46043</v>
      </c>
      <c r="W100" s="78">
        <v>9785171773649</v>
      </c>
      <c r="X100" s="79">
        <v>64</v>
      </c>
      <c r="Y100" s="80">
        <v>0.13300000000000001</v>
      </c>
      <c r="Z100" s="81" t="s">
        <v>177</v>
      </c>
      <c r="AA100" s="81" t="s">
        <v>162</v>
      </c>
      <c r="AB100" s="81" t="s">
        <v>178</v>
      </c>
      <c r="AC100" s="74">
        <v>3</v>
      </c>
      <c r="AD100" s="133" t="s">
        <v>139</v>
      </c>
      <c r="AE100" s="170">
        <v>3000</v>
      </c>
      <c r="AF100" s="81" t="s">
        <v>720</v>
      </c>
      <c r="AG100" s="81"/>
      <c r="AH100" s="71" t="s">
        <v>553</v>
      </c>
      <c r="AI100" s="84" t="s">
        <v>165</v>
      </c>
      <c r="AJ100" s="74"/>
      <c r="AK100" s="83" t="s">
        <v>3109</v>
      </c>
      <c r="AL100" s="71" t="s">
        <v>359</v>
      </c>
      <c r="AM100" s="71" t="s">
        <v>141</v>
      </c>
      <c r="AN100" s="118">
        <f t="shared" si="7"/>
        <v>0</v>
      </c>
      <c r="AO100" s="180" t="s">
        <v>3110</v>
      </c>
      <c r="AP100" s="83" t="s">
        <v>142</v>
      </c>
      <c r="AQ100" s="80" t="s">
        <v>123</v>
      </c>
      <c r="AR100" s="24"/>
      <c r="AS100" s="49"/>
      <c r="AT100" s="49"/>
      <c r="AU100" s="82"/>
      <c r="AV100" s="128" t="s">
        <v>3111</v>
      </c>
      <c r="AW100" s="85" t="s">
        <v>3112</v>
      </c>
      <c r="AX100" s="126" t="s">
        <v>3112</v>
      </c>
      <c r="AY100" s="128" t="s">
        <v>661</v>
      </c>
      <c r="AZ100" s="23"/>
      <c r="BA100" s="23"/>
      <c r="BB100" s="23"/>
      <c r="BC100" s="23"/>
      <c r="BD100" s="23"/>
      <c r="BE100" s="179">
        <v>46048</v>
      </c>
      <c r="BF100" s="38"/>
      <c r="BG100" s="38"/>
      <c r="BH100" s="38">
        <f t="shared" si="8"/>
        <v>0</v>
      </c>
      <c r="BI100" s="38">
        <f t="shared" si="6"/>
        <v>0</v>
      </c>
    </row>
    <row r="101" spans="1:61" s="25" customFormat="1" ht="120" customHeight="1" x14ac:dyDescent="0.25">
      <c r="A101" s="110"/>
      <c r="B101" s="124">
        <v>0</v>
      </c>
      <c r="C101" s="124">
        <v>0</v>
      </c>
      <c r="D101" s="111">
        <v>1839.6000000000001</v>
      </c>
      <c r="E101" s="112" t="s">
        <v>3113</v>
      </c>
      <c r="F101" s="71" t="s">
        <v>3114</v>
      </c>
      <c r="G101" s="71" t="s">
        <v>3115</v>
      </c>
      <c r="H101" s="72"/>
      <c r="I101" s="73" t="s">
        <v>135</v>
      </c>
      <c r="J101" s="71"/>
      <c r="K101" s="71"/>
      <c r="L101" s="75" t="s">
        <v>136</v>
      </c>
      <c r="M101" s="71" t="s">
        <v>107</v>
      </c>
      <c r="N101" s="129" t="s">
        <v>168</v>
      </c>
      <c r="O101" s="129" t="s">
        <v>399</v>
      </c>
      <c r="P101" s="74" t="s">
        <v>108</v>
      </c>
      <c r="Q101" s="74" t="s">
        <v>185</v>
      </c>
      <c r="R101" s="74" t="s">
        <v>3116</v>
      </c>
      <c r="S101" s="75">
        <v>22</v>
      </c>
      <c r="T101" s="76">
        <v>20</v>
      </c>
      <c r="U101" s="77">
        <v>46042</v>
      </c>
      <c r="V101" s="77">
        <v>46042</v>
      </c>
      <c r="W101" s="78">
        <v>9785171665036</v>
      </c>
      <c r="X101" s="79">
        <v>72</v>
      </c>
      <c r="Y101" s="80">
        <v>0.60899999999999999</v>
      </c>
      <c r="Z101" s="81" t="s">
        <v>3117</v>
      </c>
      <c r="AA101" s="81" t="s">
        <v>3118</v>
      </c>
      <c r="AB101" s="81" t="s">
        <v>138</v>
      </c>
      <c r="AC101" s="74" t="s">
        <v>109</v>
      </c>
      <c r="AD101" s="133" t="s">
        <v>139</v>
      </c>
      <c r="AE101" s="170">
        <v>3000</v>
      </c>
      <c r="AF101" s="81" t="s">
        <v>471</v>
      </c>
      <c r="AG101" s="81"/>
      <c r="AH101" s="71" t="s">
        <v>3119</v>
      </c>
      <c r="AI101" s="84"/>
      <c r="AJ101" s="74" t="s">
        <v>3120</v>
      </c>
      <c r="AK101" s="83" t="s">
        <v>3121</v>
      </c>
      <c r="AL101" s="71" t="s">
        <v>409</v>
      </c>
      <c r="AM101" s="71" t="s">
        <v>141</v>
      </c>
      <c r="AN101" s="118">
        <f t="shared" si="7"/>
        <v>0</v>
      </c>
      <c r="AO101" s="180" t="s">
        <v>3122</v>
      </c>
      <c r="AP101" s="83" t="s">
        <v>110</v>
      </c>
      <c r="AQ101" s="80" t="s">
        <v>123</v>
      </c>
      <c r="AR101" s="24"/>
      <c r="AS101" s="49"/>
      <c r="AT101" s="49"/>
      <c r="AU101" s="82"/>
      <c r="AV101" s="128" t="s">
        <v>3123</v>
      </c>
      <c r="AW101" s="85"/>
      <c r="AX101" s="126" t="s">
        <v>3124</v>
      </c>
      <c r="AY101" s="128" t="s">
        <v>661</v>
      </c>
      <c r="AZ101" s="23"/>
      <c r="BA101" s="23"/>
      <c r="BB101" s="23"/>
      <c r="BC101" s="23"/>
      <c r="BD101" s="23"/>
      <c r="BE101" s="179">
        <v>46048</v>
      </c>
      <c r="BF101" s="38"/>
      <c r="BG101" s="38"/>
      <c r="BH101" s="38">
        <f t="shared" si="8"/>
        <v>0</v>
      </c>
      <c r="BI101" s="38">
        <f t="shared" ref="BI101:BI102" si="9">AN101*Y101</f>
        <v>0</v>
      </c>
    </row>
    <row r="102" spans="1:61" s="25" customFormat="1" ht="120" customHeight="1" x14ac:dyDescent="0.25">
      <c r="A102" s="110"/>
      <c r="B102" s="124">
        <v>0</v>
      </c>
      <c r="C102" s="124">
        <v>0</v>
      </c>
      <c r="D102" s="111">
        <v>875.7</v>
      </c>
      <c r="E102" s="112" t="s">
        <v>3125</v>
      </c>
      <c r="F102" s="71" t="s">
        <v>3126</v>
      </c>
      <c r="G102" s="71" t="s">
        <v>3127</v>
      </c>
      <c r="H102" s="72"/>
      <c r="I102" s="73" t="s">
        <v>143</v>
      </c>
      <c r="J102" s="71"/>
      <c r="K102" s="71"/>
      <c r="L102" s="75" t="s">
        <v>136</v>
      </c>
      <c r="M102" s="71" t="s">
        <v>107</v>
      </c>
      <c r="N102" s="129" t="s">
        <v>407</v>
      </c>
      <c r="O102" s="129" t="s">
        <v>457</v>
      </c>
      <c r="P102" s="74" t="s">
        <v>108</v>
      </c>
      <c r="Q102" s="74" t="s">
        <v>185</v>
      </c>
      <c r="R102" s="74" t="s">
        <v>3128</v>
      </c>
      <c r="S102" s="75">
        <v>10</v>
      </c>
      <c r="T102" s="76">
        <v>6</v>
      </c>
      <c r="U102" s="77">
        <v>46045</v>
      </c>
      <c r="V102" s="77">
        <v>46045</v>
      </c>
      <c r="W102" s="78">
        <v>9785171778743</v>
      </c>
      <c r="X102" s="79">
        <v>224</v>
      </c>
      <c r="Y102" s="80">
        <v>0.52</v>
      </c>
      <c r="Z102" s="81" t="s">
        <v>177</v>
      </c>
      <c r="AA102" s="81" t="s">
        <v>162</v>
      </c>
      <c r="AB102" s="81" t="s">
        <v>178</v>
      </c>
      <c r="AC102" s="74" t="s">
        <v>109</v>
      </c>
      <c r="AD102" s="133" t="s">
        <v>139</v>
      </c>
      <c r="AE102" s="170">
        <v>3000</v>
      </c>
      <c r="AF102" s="81" t="s">
        <v>471</v>
      </c>
      <c r="AG102" s="81"/>
      <c r="AH102" s="71" t="s">
        <v>3129</v>
      </c>
      <c r="AI102" s="84" t="s">
        <v>165</v>
      </c>
      <c r="AJ102" s="74"/>
      <c r="AK102" s="83" t="s">
        <v>3130</v>
      </c>
      <c r="AL102" s="71" t="s">
        <v>409</v>
      </c>
      <c r="AM102" s="71" t="s">
        <v>141</v>
      </c>
      <c r="AN102" s="118">
        <f t="shared" si="7"/>
        <v>0</v>
      </c>
      <c r="AO102" s="180" t="s">
        <v>3131</v>
      </c>
      <c r="AP102" s="83" t="s">
        <v>142</v>
      </c>
      <c r="AQ102" s="80" t="s">
        <v>123</v>
      </c>
      <c r="AR102" s="24"/>
      <c r="AS102" s="49"/>
      <c r="AT102" s="49"/>
      <c r="AU102" s="82"/>
      <c r="AV102" s="128" t="s">
        <v>3132</v>
      </c>
      <c r="AW102" s="85"/>
      <c r="AX102" s="126" t="s">
        <v>3133</v>
      </c>
      <c r="AY102" s="128" t="s">
        <v>661</v>
      </c>
      <c r="AZ102" s="23"/>
      <c r="BA102" s="23"/>
      <c r="BB102" s="23"/>
      <c r="BC102" s="23"/>
      <c r="BD102" s="23"/>
      <c r="BE102" s="179">
        <v>46048</v>
      </c>
      <c r="BF102" s="38"/>
      <c r="BG102" s="38"/>
      <c r="BH102" s="38">
        <f t="shared" si="8"/>
        <v>0</v>
      </c>
      <c r="BI102" s="38">
        <f t="shared" si="9"/>
        <v>0</v>
      </c>
    </row>
    <row r="103" spans="1:61" s="25" customFormat="1" ht="120" customHeight="1" x14ac:dyDescent="0.25">
      <c r="A103" s="110"/>
      <c r="B103" s="124">
        <v>0</v>
      </c>
      <c r="C103" s="124">
        <v>0</v>
      </c>
      <c r="D103" s="111">
        <v>516.6</v>
      </c>
      <c r="E103" s="112" t="s">
        <v>2615</v>
      </c>
      <c r="F103" s="71" t="s">
        <v>2616</v>
      </c>
      <c r="G103" s="71" t="s">
        <v>426</v>
      </c>
      <c r="H103" s="72"/>
      <c r="I103" s="73" t="s">
        <v>143</v>
      </c>
      <c r="J103" s="71"/>
      <c r="K103" s="71"/>
      <c r="L103" s="75" t="s">
        <v>151</v>
      </c>
      <c r="M103" s="71" t="s">
        <v>107</v>
      </c>
      <c r="N103" s="129" t="s">
        <v>191</v>
      </c>
      <c r="O103" s="129" t="s">
        <v>191</v>
      </c>
      <c r="P103" s="74" t="s">
        <v>108</v>
      </c>
      <c r="Q103" s="74" t="s">
        <v>185</v>
      </c>
      <c r="R103" s="74" t="s">
        <v>2617</v>
      </c>
      <c r="S103" s="75">
        <v>10</v>
      </c>
      <c r="T103" s="76">
        <v>20</v>
      </c>
      <c r="U103" s="77">
        <v>46038</v>
      </c>
      <c r="V103" s="77">
        <v>46038</v>
      </c>
      <c r="W103" s="78">
        <v>9785171705879</v>
      </c>
      <c r="X103" s="79">
        <v>224</v>
      </c>
      <c r="Y103" s="80">
        <v>0.27600000000000002</v>
      </c>
      <c r="Z103" s="81" t="s">
        <v>145</v>
      </c>
      <c r="AA103" s="81" t="s">
        <v>134</v>
      </c>
      <c r="AB103" s="81" t="s">
        <v>146</v>
      </c>
      <c r="AC103" s="74" t="s">
        <v>109</v>
      </c>
      <c r="AD103" s="133" t="s">
        <v>139</v>
      </c>
      <c r="AE103" s="170">
        <v>1500</v>
      </c>
      <c r="AF103" s="81" t="s">
        <v>400</v>
      </c>
      <c r="AG103" s="81"/>
      <c r="AH103" s="71" t="s">
        <v>427</v>
      </c>
      <c r="AI103" s="84"/>
      <c r="AJ103" s="74" t="s">
        <v>2618</v>
      </c>
      <c r="AK103" s="83" t="s">
        <v>2619</v>
      </c>
      <c r="AL103" s="71" t="s">
        <v>650</v>
      </c>
      <c r="AM103" s="71" t="s">
        <v>154</v>
      </c>
      <c r="AN103" s="118">
        <f t="shared" si="7"/>
        <v>0</v>
      </c>
      <c r="AO103" s="180" t="s">
        <v>2620</v>
      </c>
      <c r="AP103" s="83" t="s">
        <v>110</v>
      </c>
      <c r="AQ103" s="80" t="s">
        <v>123</v>
      </c>
      <c r="AR103" s="24"/>
      <c r="AS103" s="49"/>
      <c r="AT103" s="49"/>
      <c r="AU103" s="82"/>
      <c r="AV103" s="128" t="s">
        <v>2621</v>
      </c>
      <c r="AW103" s="85"/>
      <c r="AX103" s="126" t="s">
        <v>2622</v>
      </c>
      <c r="AY103" s="128" t="s">
        <v>661</v>
      </c>
      <c r="AZ103" s="23"/>
      <c r="BA103" s="23"/>
      <c r="BB103" s="23"/>
      <c r="BC103" s="23"/>
      <c r="BD103" s="23"/>
      <c r="BE103" s="179">
        <v>46045</v>
      </c>
      <c r="BF103" s="38"/>
      <c r="BG103" s="38"/>
      <c r="BH103" s="38">
        <f t="shared" si="8"/>
        <v>0</v>
      </c>
      <c r="BI103" s="38">
        <f>AN103*Y103</f>
        <v>0</v>
      </c>
    </row>
    <row r="104" spans="1:61" s="25" customFormat="1" ht="120" customHeight="1" x14ac:dyDescent="0.25">
      <c r="A104" s="110"/>
      <c r="B104" s="124">
        <v>0</v>
      </c>
      <c r="C104" s="124">
        <v>0</v>
      </c>
      <c r="D104" s="111">
        <v>604.80000000000007</v>
      </c>
      <c r="E104" s="112" t="s">
        <v>2623</v>
      </c>
      <c r="F104" s="71" t="s">
        <v>2066</v>
      </c>
      <c r="G104" s="71" t="s">
        <v>2624</v>
      </c>
      <c r="H104" s="72"/>
      <c r="I104" s="73" t="s">
        <v>143</v>
      </c>
      <c r="J104" s="71"/>
      <c r="K104" s="71"/>
      <c r="L104" s="75" t="s">
        <v>151</v>
      </c>
      <c r="M104" s="71" t="s">
        <v>107</v>
      </c>
      <c r="N104" s="129" t="s">
        <v>291</v>
      </c>
      <c r="O104" s="129" t="s">
        <v>291</v>
      </c>
      <c r="P104" s="74" t="s">
        <v>108</v>
      </c>
      <c r="Q104" s="74" t="s">
        <v>185</v>
      </c>
      <c r="R104" s="74" t="s">
        <v>2625</v>
      </c>
      <c r="S104" s="75">
        <v>10</v>
      </c>
      <c r="T104" s="76">
        <v>14</v>
      </c>
      <c r="U104" s="77">
        <v>46041</v>
      </c>
      <c r="V104" s="77">
        <v>46041</v>
      </c>
      <c r="W104" s="78">
        <v>9785171758172</v>
      </c>
      <c r="X104" s="79">
        <v>320</v>
      </c>
      <c r="Y104" s="80">
        <v>0.26200000000000001</v>
      </c>
      <c r="Z104" s="81" t="s">
        <v>145</v>
      </c>
      <c r="AA104" s="81" t="s">
        <v>174</v>
      </c>
      <c r="AB104" s="81" t="s">
        <v>146</v>
      </c>
      <c r="AC104" s="74" t="s">
        <v>109</v>
      </c>
      <c r="AD104" s="133" t="s">
        <v>139</v>
      </c>
      <c r="AE104" s="170">
        <v>1500</v>
      </c>
      <c r="AF104" s="81" t="s">
        <v>279</v>
      </c>
      <c r="AG104" s="81"/>
      <c r="AH104" s="71" t="s">
        <v>2626</v>
      </c>
      <c r="AI104" s="84"/>
      <c r="AJ104" s="74"/>
      <c r="AK104" s="83" t="s">
        <v>2627</v>
      </c>
      <c r="AL104" s="71" t="s">
        <v>161</v>
      </c>
      <c r="AM104" s="71" t="s">
        <v>154</v>
      </c>
      <c r="AN104" s="118">
        <f t="shared" si="7"/>
        <v>0</v>
      </c>
      <c r="AO104" s="180" t="s">
        <v>2628</v>
      </c>
      <c r="AP104" s="83" t="s">
        <v>110</v>
      </c>
      <c r="AQ104" s="80" t="s">
        <v>123</v>
      </c>
      <c r="AR104" s="24"/>
      <c r="AS104" s="49"/>
      <c r="AT104" s="49"/>
      <c r="AU104" s="82"/>
      <c r="AV104" s="128" t="s">
        <v>2629</v>
      </c>
      <c r="AW104" s="85"/>
      <c r="AX104" s="126" t="s">
        <v>2630</v>
      </c>
      <c r="AY104" s="128" t="s">
        <v>661</v>
      </c>
      <c r="AZ104" s="23"/>
      <c r="BA104" s="23"/>
      <c r="BB104" s="23"/>
      <c r="BC104" s="23"/>
      <c r="BD104" s="23"/>
      <c r="BE104" s="179">
        <v>46045</v>
      </c>
      <c r="BF104" s="38"/>
      <c r="BG104" s="38"/>
      <c r="BH104" s="38">
        <f t="shared" si="8"/>
        <v>0</v>
      </c>
      <c r="BI104" s="38">
        <f t="shared" ref="BI104:BI139" si="10">AN104*Y104</f>
        <v>0</v>
      </c>
    </row>
    <row r="105" spans="1:61" s="25" customFormat="1" ht="120" customHeight="1" x14ac:dyDescent="0.25">
      <c r="A105" s="110"/>
      <c r="B105" s="124">
        <v>0</v>
      </c>
      <c r="C105" s="124">
        <v>0</v>
      </c>
      <c r="D105" s="111">
        <v>781.2</v>
      </c>
      <c r="E105" s="112" t="s">
        <v>2631</v>
      </c>
      <c r="F105" s="71" t="s">
        <v>597</v>
      </c>
      <c r="G105" s="71" t="s">
        <v>469</v>
      </c>
      <c r="H105" s="72"/>
      <c r="I105" s="73" t="s">
        <v>143</v>
      </c>
      <c r="J105" s="71"/>
      <c r="K105" s="71"/>
      <c r="L105" s="75" t="s">
        <v>151</v>
      </c>
      <c r="M105" s="71" t="s">
        <v>107</v>
      </c>
      <c r="N105" s="129" t="s">
        <v>166</v>
      </c>
      <c r="O105" s="129" t="s">
        <v>166</v>
      </c>
      <c r="P105" s="74" t="s">
        <v>108</v>
      </c>
      <c r="Q105" s="74" t="s">
        <v>185</v>
      </c>
      <c r="R105" s="74" t="s">
        <v>2632</v>
      </c>
      <c r="S105" s="75">
        <v>10</v>
      </c>
      <c r="T105" s="76">
        <v>5</v>
      </c>
      <c r="U105" s="77">
        <v>46011</v>
      </c>
      <c r="V105" s="77">
        <v>46011</v>
      </c>
      <c r="W105" s="78">
        <v>9785171826222</v>
      </c>
      <c r="X105" s="79">
        <v>416</v>
      </c>
      <c r="Y105" s="80">
        <v>0.43</v>
      </c>
      <c r="Z105" s="81" t="s">
        <v>145</v>
      </c>
      <c r="AA105" s="81" t="s">
        <v>167</v>
      </c>
      <c r="AB105" s="81" t="s">
        <v>146</v>
      </c>
      <c r="AC105" s="74">
        <v>7</v>
      </c>
      <c r="AD105" s="133" t="s">
        <v>139</v>
      </c>
      <c r="AE105" s="170">
        <v>3000</v>
      </c>
      <c r="AF105" s="81" t="s">
        <v>459</v>
      </c>
      <c r="AG105" s="81"/>
      <c r="AH105" s="71" t="s">
        <v>470</v>
      </c>
      <c r="AI105" s="84"/>
      <c r="AJ105" s="74" t="s">
        <v>2633</v>
      </c>
      <c r="AK105" s="83" t="s">
        <v>2634</v>
      </c>
      <c r="AL105" s="71" t="s">
        <v>652</v>
      </c>
      <c r="AM105" s="71" t="s">
        <v>154</v>
      </c>
      <c r="AN105" s="118">
        <f t="shared" si="7"/>
        <v>0</v>
      </c>
      <c r="AO105" s="180" t="s">
        <v>2635</v>
      </c>
      <c r="AP105" s="83" t="s">
        <v>157</v>
      </c>
      <c r="AQ105" s="80" t="s">
        <v>123</v>
      </c>
      <c r="AR105" s="24"/>
      <c r="AS105" s="49"/>
      <c r="AT105" s="49"/>
      <c r="AU105" s="82"/>
      <c r="AV105" s="128" t="s">
        <v>2636</v>
      </c>
      <c r="AW105" s="85" t="s">
        <v>2637</v>
      </c>
      <c r="AX105" s="126" t="s">
        <v>2638</v>
      </c>
      <c r="AY105" s="128" t="s">
        <v>661</v>
      </c>
      <c r="AZ105" s="23"/>
      <c r="BA105" s="23"/>
      <c r="BB105" s="23"/>
      <c r="BC105" s="23"/>
      <c r="BD105" s="23"/>
      <c r="BE105" s="179">
        <v>46045</v>
      </c>
      <c r="BF105" s="38"/>
      <c r="BG105" s="38"/>
      <c r="BH105" s="38">
        <f t="shared" si="8"/>
        <v>0</v>
      </c>
      <c r="BI105" s="38">
        <f t="shared" si="10"/>
        <v>0</v>
      </c>
    </row>
    <row r="106" spans="1:61" s="25" customFormat="1" ht="120" customHeight="1" x14ac:dyDescent="0.25">
      <c r="A106" s="110"/>
      <c r="B106" s="124">
        <v>0</v>
      </c>
      <c r="C106" s="124">
        <v>0</v>
      </c>
      <c r="D106" s="111">
        <v>604.80000000000007</v>
      </c>
      <c r="E106" s="112" t="s">
        <v>2639</v>
      </c>
      <c r="F106" s="71" t="s">
        <v>748</v>
      </c>
      <c r="G106" s="71" t="s">
        <v>749</v>
      </c>
      <c r="H106" s="72"/>
      <c r="I106" s="73" t="s">
        <v>143</v>
      </c>
      <c r="J106" s="71"/>
      <c r="K106" s="71"/>
      <c r="L106" s="75" t="s">
        <v>136</v>
      </c>
      <c r="M106" s="71" t="s">
        <v>107</v>
      </c>
      <c r="N106" s="129" t="s">
        <v>190</v>
      </c>
      <c r="O106" s="129" t="s">
        <v>190</v>
      </c>
      <c r="P106" s="74" t="s">
        <v>108</v>
      </c>
      <c r="Q106" s="74" t="s">
        <v>185</v>
      </c>
      <c r="R106" s="74" t="s">
        <v>2640</v>
      </c>
      <c r="S106" s="75">
        <v>10</v>
      </c>
      <c r="T106" s="76">
        <v>6</v>
      </c>
      <c r="U106" s="77">
        <v>46038</v>
      </c>
      <c r="V106" s="77">
        <v>46038</v>
      </c>
      <c r="W106" s="78">
        <v>9785171806538</v>
      </c>
      <c r="X106" s="79">
        <v>272</v>
      </c>
      <c r="Y106" s="80">
        <v>0.33500000000000002</v>
      </c>
      <c r="Z106" s="81" t="s">
        <v>132</v>
      </c>
      <c r="AA106" s="81" t="s">
        <v>278</v>
      </c>
      <c r="AB106" s="81" t="s">
        <v>133</v>
      </c>
      <c r="AC106" s="74" t="s">
        <v>109</v>
      </c>
      <c r="AD106" s="133" t="s">
        <v>139</v>
      </c>
      <c r="AE106" s="170">
        <v>3000</v>
      </c>
      <c r="AF106" s="81" t="s">
        <v>386</v>
      </c>
      <c r="AG106" s="81"/>
      <c r="AH106" s="71" t="s">
        <v>750</v>
      </c>
      <c r="AI106" s="84" t="s">
        <v>148</v>
      </c>
      <c r="AJ106" s="74"/>
      <c r="AK106" s="83" t="s">
        <v>2641</v>
      </c>
      <c r="AL106" s="71" t="s">
        <v>359</v>
      </c>
      <c r="AM106" s="71" t="s">
        <v>141</v>
      </c>
      <c r="AN106" s="118">
        <f t="shared" si="7"/>
        <v>0</v>
      </c>
      <c r="AO106" s="180" t="s">
        <v>2642</v>
      </c>
      <c r="AP106" s="83" t="s">
        <v>147</v>
      </c>
      <c r="AQ106" s="80" t="s">
        <v>123</v>
      </c>
      <c r="AR106" s="24"/>
      <c r="AS106" s="49"/>
      <c r="AT106" s="49"/>
      <c r="AU106" s="82"/>
      <c r="AV106" s="128" t="s">
        <v>2643</v>
      </c>
      <c r="AW106" s="85" t="s">
        <v>2644</v>
      </c>
      <c r="AX106" s="126" t="s">
        <v>2645</v>
      </c>
      <c r="AY106" s="128" t="s">
        <v>661</v>
      </c>
      <c r="AZ106" s="23"/>
      <c r="BA106" s="23"/>
      <c r="BB106" s="23"/>
      <c r="BC106" s="23"/>
      <c r="BD106" s="23"/>
      <c r="BE106" s="179">
        <v>46045</v>
      </c>
      <c r="BF106" s="38"/>
      <c r="BG106" s="38"/>
      <c r="BH106" s="38">
        <f t="shared" si="8"/>
        <v>0</v>
      </c>
      <c r="BI106" s="38">
        <f t="shared" si="10"/>
        <v>0</v>
      </c>
    </row>
    <row r="107" spans="1:61" s="25" customFormat="1" ht="120" customHeight="1" x14ac:dyDescent="0.25">
      <c r="A107" s="110"/>
      <c r="B107" s="124">
        <v>0</v>
      </c>
      <c r="C107" s="124">
        <v>0</v>
      </c>
      <c r="D107" s="111">
        <v>875.7</v>
      </c>
      <c r="E107" s="112" t="s">
        <v>2646</v>
      </c>
      <c r="F107" s="71" t="s">
        <v>2647</v>
      </c>
      <c r="G107" s="71" t="s">
        <v>2648</v>
      </c>
      <c r="H107" s="72"/>
      <c r="I107" s="73" t="s">
        <v>143</v>
      </c>
      <c r="J107" s="71"/>
      <c r="K107" s="71"/>
      <c r="L107" s="75" t="s">
        <v>131</v>
      </c>
      <c r="M107" s="71" t="s">
        <v>107</v>
      </c>
      <c r="N107" s="129" t="s">
        <v>375</v>
      </c>
      <c r="O107" s="129" t="s">
        <v>376</v>
      </c>
      <c r="P107" s="74" t="s">
        <v>108</v>
      </c>
      <c r="Q107" s="74" t="s">
        <v>185</v>
      </c>
      <c r="R107" s="74" t="s">
        <v>2649</v>
      </c>
      <c r="S107" s="75">
        <v>10</v>
      </c>
      <c r="T107" s="76">
        <v>10</v>
      </c>
      <c r="U107" s="77">
        <v>46038</v>
      </c>
      <c r="V107" s="77">
        <v>46038</v>
      </c>
      <c r="W107" s="78">
        <v>9785171738099</v>
      </c>
      <c r="X107" s="79">
        <v>144</v>
      </c>
      <c r="Y107" s="80">
        <v>0.42</v>
      </c>
      <c r="Z107" s="81" t="s">
        <v>261</v>
      </c>
      <c r="AA107" s="81" t="s">
        <v>162</v>
      </c>
      <c r="AB107" s="81" t="s">
        <v>262</v>
      </c>
      <c r="AC107" s="74" t="s">
        <v>109</v>
      </c>
      <c r="AD107" s="133" t="s">
        <v>139</v>
      </c>
      <c r="AE107" s="170">
        <v>2000</v>
      </c>
      <c r="AF107" s="81" t="s">
        <v>396</v>
      </c>
      <c r="AG107" s="81"/>
      <c r="AH107" s="71" t="s">
        <v>2650</v>
      </c>
      <c r="AI107" s="84"/>
      <c r="AJ107" s="74"/>
      <c r="AK107" s="83" t="s">
        <v>2651</v>
      </c>
      <c r="AL107" s="71" t="s">
        <v>247</v>
      </c>
      <c r="AM107" s="71" t="s">
        <v>207</v>
      </c>
      <c r="AN107" s="118">
        <f t="shared" si="7"/>
        <v>0</v>
      </c>
      <c r="AO107" s="180" t="s">
        <v>2652</v>
      </c>
      <c r="AP107" s="83" t="s">
        <v>157</v>
      </c>
      <c r="AQ107" s="80" t="s">
        <v>123</v>
      </c>
      <c r="AR107" s="24"/>
      <c r="AS107" s="49"/>
      <c r="AT107" s="49"/>
      <c r="AU107" s="82"/>
      <c r="AV107" s="128" t="s">
        <v>2653</v>
      </c>
      <c r="AW107" s="85" t="s">
        <v>2654</v>
      </c>
      <c r="AX107" s="126" t="s">
        <v>2654</v>
      </c>
      <c r="AY107" s="128" t="s">
        <v>661</v>
      </c>
      <c r="AZ107" s="23"/>
      <c r="BA107" s="23"/>
      <c r="BB107" s="23"/>
      <c r="BC107" s="23"/>
      <c r="BD107" s="23"/>
      <c r="BE107" s="179">
        <v>46045</v>
      </c>
      <c r="BF107" s="38"/>
      <c r="BG107" s="38"/>
      <c r="BH107" s="38">
        <f t="shared" si="8"/>
        <v>0</v>
      </c>
      <c r="BI107" s="38">
        <f t="shared" si="10"/>
        <v>0</v>
      </c>
    </row>
    <row r="108" spans="1:61" s="25" customFormat="1" ht="120" customHeight="1" x14ac:dyDescent="0.25">
      <c r="A108" s="110"/>
      <c r="B108" s="124">
        <v>0</v>
      </c>
      <c r="C108" s="124">
        <v>0</v>
      </c>
      <c r="D108" s="111">
        <v>289.8</v>
      </c>
      <c r="E108" s="112" t="s">
        <v>2655</v>
      </c>
      <c r="F108" s="71" t="s">
        <v>352</v>
      </c>
      <c r="G108" s="71" t="s">
        <v>588</v>
      </c>
      <c r="H108" s="72"/>
      <c r="I108" s="73" t="s">
        <v>143</v>
      </c>
      <c r="J108" s="71"/>
      <c r="K108" s="71"/>
      <c r="L108" s="75" t="s">
        <v>353</v>
      </c>
      <c r="M108" s="71" t="s">
        <v>107</v>
      </c>
      <c r="N108" s="129" t="s">
        <v>354</v>
      </c>
      <c r="O108" s="129" t="s">
        <v>360</v>
      </c>
      <c r="P108" s="74" t="s">
        <v>108</v>
      </c>
      <c r="Q108" s="74" t="s">
        <v>185</v>
      </c>
      <c r="R108" s="74" t="s">
        <v>2656</v>
      </c>
      <c r="S108" s="75">
        <v>10</v>
      </c>
      <c r="T108" s="76">
        <v>20</v>
      </c>
      <c r="U108" s="77">
        <v>46041</v>
      </c>
      <c r="V108" s="77">
        <v>46041</v>
      </c>
      <c r="W108" s="78">
        <v>9785171665159</v>
      </c>
      <c r="X108" s="79">
        <v>320</v>
      </c>
      <c r="Y108" s="80">
        <v>0.188</v>
      </c>
      <c r="Z108" s="81" t="s">
        <v>145</v>
      </c>
      <c r="AA108" s="81" t="s">
        <v>192</v>
      </c>
      <c r="AB108" s="81" t="s">
        <v>146</v>
      </c>
      <c r="AC108" s="74">
        <v>3</v>
      </c>
      <c r="AD108" s="133" t="s">
        <v>139</v>
      </c>
      <c r="AE108" s="170">
        <v>3000</v>
      </c>
      <c r="AF108" s="81" t="s">
        <v>358</v>
      </c>
      <c r="AG108" s="81"/>
      <c r="AH108" s="71" t="s">
        <v>589</v>
      </c>
      <c r="AI108" s="84" t="s">
        <v>140</v>
      </c>
      <c r="AJ108" s="74"/>
      <c r="AK108" s="83" t="s">
        <v>2657</v>
      </c>
      <c r="AL108" s="71" t="s">
        <v>359</v>
      </c>
      <c r="AM108" s="71" t="s">
        <v>141</v>
      </c>
      <c r="AN108" s="118">
        <f t="shared" si="7"/>
        <v>0</v>
      </c>
      <c r="AO108" s="180" t="s">
        <v>2658</v>
      </c>
      <c r="AP108" s="83" t="s">
        <v>147</v>
      </c>
      <c r="AQ108" s="80" t="s">
        <v>123</v>
      </c>
      <c r="AR108" s="24"/>
      <c r="AS108" s="49"/>
      <c r="AT108" s="49"/>
      <c r="AU108" s="82"/>
      <c r="AV108" s="128" t="s">
        <v>2659</v>
      </c>
      <c r="AW108" s="85" t="s">
        <v>2660</v>
      </c>
      <c r="AX108" s="126" t="s">
        <v>2661</v>
      </c>
      <c r="AY108" s="128" t="s">
        <v>661</v>
      </c>
      <c r="AZ108" s="23"/>
      <c r="BA108" s="23"/>
      <c r="BB108" s="23"/>
      <c r="BC108" s="23"/>
      <c r="BD108" s="23"/>
      <c r="BE108" s="179">
        <v>46045</v>
      </c>
      <c r="BF108" s="38"/>
      <c r="BG108" s="38"/>
      <c r="BH108" s="38">
        <f t="shared" si="8"/>
        <v>0</v>
      </c>
      <c r="BI108" s="38">
        <f t="shared" si="10"/>
        <v>0</v>
      </c>
    </row>
    <row r="109" spans="1:61" s="25" customFormat="1" ht="120" customHeight="1" x14ac:dyDescent="0.25">
      <c r="A109" s="110"/>
      <c r="B109" s="124">
        <v>0</v>
      </c>
      <c r="C109" s="124">
        <v>0</v>
      </c>
      <c r="D109" s="111">
        <v>604.80000000000007</v>
      </c>
      <c r="E109" s="112" t="s">
        <v>2662</v>
      </c>
      <c r="F109" s="71" t="s">
        <v>2663</v>
      </c>
      <c r="G109" s="71" t="s">
        <v>526</v>
      </c>
      <c r="H109" s="72"/>
      <c r="I109" s="73" t="s">
        <v>173</v>
      </c>
      <c r="J109" s="71"/>
      <c r="K109" s="71"/>
      <c r="L109" s="75" t="s">
        <v>151</v>
      </c>
      <c r="M109" s="71" t="s">
        <v>107</v>
      </c>
      <c r="N109" s="129" t="s">
        <v>159</v>
      </c>
      <c r="O109" s="129" t="s">
        <v>159</v>
      </c>
      <c r="P109" s="74" t="s">
        <v>108</v>
      </c>
      <c r="Q109" s="74" t="s">
        <v>185</v>
      </c>
      <c r="R109" s="74" t="s">
        <v>2664</v>
      </c>
      <c r="S109" s="75">
        <v>10</v>
      </c>
      <c r="T109" s="76">
        <v>14</v>
      </c>
      <c r="U109" s="77">
        <v>46041</v>
      </c>
      <c r="V109" s="77">
        <v>46041</v>
      </c>
      <c r="W109" s="78">
        <v>9785171821722</v>
      </c>
      <c r="X109" s="79">
        <v>320</v>
      </c>
      <c r="Y109" s="80">
        <v>0.25600000000000001</v>
      </c>
      <c r="Z109" s="81" t="s">
        <v>145</v>
      </c>
      <c r="AA109" s="81" t="s">
        <v>174</v>
      </c>
      <c r="AB109" s="81" t="s">
        <v>146</v>
      </c>
      <c r="AC109" s="74" t="s">
        <v>109</v>
      </c>
      <c r="AD109" s="133" t="s">
        <v>139</v>
      </c>
      <c r="AE109" s="170">
        <v>1500</v>
      </c>
      <c r="AF109" s="81" t="s">
        <v>523</v>
      </c>
      <c r="AG109" s="81"/>
      <c r="AH109" s="71" t="s">
        <v>527</v>
      </c>
      <c r="AI109" s="84"/>
      <c r="AJ109" s="74"/>
      <c r="AK109" s="83" t="s">
        <v>2665</v>
      </c>
      <c r="AL109" s="71" t="s">
        <v>161</v>
      </c>
      <c r="AM109" s="71" t="s">
        <v>154</v>
      </c>
      <c r="AN109" s="118">
        <f t="shared" si="7"/>
        <v>0</v>
      </c>
      <c r="AO109" s="180" t="s">
        <v>2666</v>
      </c>
      <c r="AP109" s="83" t="s">
        <v>110</v>
      </c>
      <c r="AQ109" s="80" t="s">
        <v>123</v>
      </c>
      <c r="AR109" s="24"/>
      <c r="AS109" s="49"/>
      <c r="AT109" s="49"/>
      <c r="AU109" s="82"/>
      <c r="AV109" s="128" t="s">
        <v>2667</v>
      </c>
      <c r="AW109" s="85"/>
      <c r="AX109" s="126" t="s">
        <v>2668</v>
      </c>
      <c r="AY109" s="128" t="s">
        <v>661</v>
      </c>
      <c r="AZ109" s="23"/>
      <c r="BA109" s="23"/>
      <c r="BB109" s="23"/>
      <c r="BC109" s="23"/>
      <c r="BD109" s="23"/>
      <c r="BE109" s="179">
        <v>46045</v>
      </c>
      <c r="BF109" s="38"/>
      <c r="BG109" s="38"/>
      <c r="BH109" s="38">
        <f t="shared" si="8"/>
        <v>0</v>
      </c>
      <c r="BI109" s="38">
        <f t="shared" si="10"/>
        <v>0</v>
      </c>
    </row>
    <row r="110" spans="1:61" s="25" customFormat="1" ht="120" customHeight="1" x14ac:dyDescent="0.25">
      <c r="A110" s="110"/>
      <c r="B110" s="124">
        <v>0</v>
      </c>
      <c r="C110" s="124">
        <v>0</v>
      </c>
      <c r="D110" s="111">
        <v>693</v>
      </c>
      <c r="E110" s="112" t="s">
        <v>2669</v>
      </c>
      <c r="F110" s="71" t="s">
        <v>2670</v>
      </c>
      <c r="G110" s="71" t="s">
        <v>2671</v>
      </c>
      <c r="H110" s="72"/>
      <c r="I110" s="73" t="s">
        <v>143</v>
      </c>
      <c r="J110" s="71"/>
      <c r="K110" s="71"/>
      <c r="L110" s="75" t="s">
        <v>131</v>
      </c>
      <c r="M110" s="71" t="s">
        <v>107</v>
      </c>
      <c r="N110" s="129" t="s">
        <v>172</v>
      </c>
      <c r="O110" s="129" t="s">
        <v>179</v>
      </c>
      <c r="P110" s="74" t="s">
        <v>108</v>
      </c>
      <c r="Q110" s="74" t="s">
        <v>185</v>
      </c>
      <c r="R110" s="74" t="s">
        <v>2672</v>
      </c>
      <c r="S110" s="75">
        <v>10</v>
      </c>
      <c r="T110" s="76">
        <v>18</v>
      </c>
      <c r="U110" s="77">
        <v>46042</v>
      </c>
      <c r="V110" s="77">
        <v>46042</v>
      </c>
      <c r="W110" s="78">
        <v>9785171800888</v>
      </c>
      <c r="X110" s="79">
        <v>256</v>
      </c>
      <c r="Y110" s="80">
        <v>0.34899999999999998</v>
      </c>
      <c r="Z110" s="81" t="s">
        <v>132</v>
      </c>
      <c r="AA110" s="81" t="s">
        <v>183</v>
      </c>
      <c r="AB110" s="81" t="s">
        <v>133</v>
      </c>
      <c r="AC110" s="74" t="s">
        <v>109</v>
      </c>
      <c r="AD110" s="133" t="s">
        <v>139</v>
      </c>
      <c r="AE110" s="170">
        <v>2000</v>
      </c>
      <c r="AF110" s="81" t="s">
        <v>241</v>
      </c>
      <c r="AG110" s="81"/>
      <c r="AH110" s="71" t="s">
        <v>2673</v>
      </c>
      <c r="AI110" s="84"/>
      <c r="AJ110" s="74"/>
      <c r="AK110" s="83" t="s">
        <v>2674</v>
      </c>
      <c r="AL110" s="71" t="s">
        <v>233</v>
      </c>
      <c r="AM110" s="71" t="s">
        <v>207</v>
      </c>
      <c r="AN110" s="118">
        <f t="shared" si="7"/>
        <v>0</v>
      </c>
      <c r="AO110" s="180" t="s">
        <v>2675</v>
      </c>
      <c r="AP110" s="83" t="s">
        <v>110</v>
      </c>
      <c r="AQ110" s="80" t="s">
        <v>123</v>
      </c>
      <c r="AR110" s="24"/>
      <c r="AS110" s="49"/>
      <c r="AT110" s="49"/>
      <c r="AU110" s="82"/>
      <c r="AV110" s="128" t="s">
        <v>2676</v>
      </c>
      <c r="AW110" s="85"/>
      <c r="AX110" s="126" t="s">
        <v>2677</v>
      </c>
      <c r="AY110" s="128" t="s">
        <v>661</v>
      </c>
      <c r="AZ110" s="23"/>
      <c r="BA110" s="23"/>
      <c r="BB110" s="23"/>
      <c r="BC110" s="23"/>
      <c r="BD110" s="23"/>
      <c r="BE110" s="179">
        <v>46045</v>
      </c>
      <c r="BF110" s="38"/>
      <c r="BG110" s="38"/>
      <c r="BH110" s="38">
        <f t="shared" si="8"/>
        <v>0</v>
      </c>
      <c r="BI110" s="38">
        <f t="shared" si="10"/>
        <v>0</v>
      </c>
    </row>
    <row r="111" spans="1:61" s="25" customFormat="1" ht="120" customHeight="1" x14ac:dyDescent="0.25">
      <c r="A111" s="110"/>
      <c r="B111" s="124">
        <v>0</v>
      </c>
      <c r="C111" s="124">
        <v>0</v>
      </c>
      <c r="D111" s="111">
        <v>342.3</v>
      </c>
      <c r="E111" s="112" t="s">
        <v>2678</v>
      </c>
      <c r="F111" s="71" t="s">
        <v>475</v>
      </c>
      <c r="G111" s="71" t="s">
        <v>451</v>
      </c>
      <c r="H111" s="72"/>
      <c r="I111" s="73" t="s">
        <v>143</v>
      </c>
      <c r="J111" s="71"/>
      <c r="K111" s="71"/>
      <c r="L111" s="75" t="s">
        <v>136</v>
      </c>
      <c r="M111" s="71" t="s">
        <v>107</v>
      </c>
      <c r="N111" s="129" t="s">
        <v>168</v>
      </c>
      <c r="O111" s="129" t="s">
        <v>169</v>
      </c>
      <c r="P111" s="74" t="s">
        <v>108</v>
      </c>
      <c r="Q111" s="74" t="s">
        <v>185</v>
      </c>
      <c r="R111" s="74" t="s">
        <v>2679</v>
      </c>
      <c r="S111" s="75">
        <v>10</v>
      </c>
      <c r="T111" s="76">
        <v>32</v>
      </c>
      <c r="U111" s="77">
        <v>46042</v>
      </c>
      <c r="V111" s="77">
        <v>46042</v>
      </c>
      <c r="W111" s="78">
        <v>9785171830687</v>
      </c>
      <c r="X111" s="79">
        <v>96</v>
      </c>
      <c r="Y111" s="80">
        <v>0.157</v>
      </c>
      <c r="Z111" s="81" t="s">
        <v>573</v>
      </c>
      <c r="AA111" s="81" t="s">
        <v>183</v>
      </c>
      <c r="AB111" s="81" t="s">
        <v>146</v>
      </c>
      <c r="AC111" s="74" t="s">
        <v>109</v>
      </c>
      <c r="AD111" s="133" t="s">
        <v>139</v>
      </c>
      <c r="AE111" s="170">
        <v>3000</v>
      </c>
      <c r="AF111" s="81" t="s">
        <v>578</v>
      </c>
      <c r="AG111" s="81"/>
      <c r="AH111" s="71" t="s">
        <v>452</v>
      </c>
      <c r="AI111" s="84" t="s">
        <v>140</v>
      </c>
      <c r="AJ111" s="74"/>
      <c r="AK111" s="83" t="s">
        <v>2680</v>
      </c>
      <c r="AL111" s="71" t="s">
        <v>149</v>
      </c>
      <c r="AM111" s="71" t="s">
        <v>141</v>
      </c>
      <c r="AN111" s="118">
        <f t="shared" si="7"/>
        <v>0</v>
      </c>
      <c r="AO111" s="180" t="s">
        <v>2681</v>
      </c>
      <c r="AP111" s="83" t="s">
        <v>142</v>
      </c>
      <c r="AQ111" s="80" t="s">
        <v>123</v>
      </c>
      <c r="AR111" s="24"/>
      <c r="AS111" s="49"/>
      <c r="AT111" s="49"/>
      <c r="AU111" s="82"/>
      <c r="AV111" s="128" t="s">
        <v>2682</v>
      </c>
      <c r="AW111" s="85" t="s">
        <v>2683</v>
      </c>
      <c r="AX111" s="126" t="s">
        <v>2684</v>
      </c>
      <c r="AY111" s="128" t="s">
        <v>661</v>
      </c>
      <c r="AZ111" s="23"/>
      <c r="BA111" s="23"/>
      <c r="BB111" s="23"/>
      <c r="BC111" s="23"/>
      <c r="BD111" s="23"/>
      <c r="BE111" s="179">
        <v>46045</v>
      </c>
      <c r="BF111" s="38"/>
      <c r="BG111" s="38"/>
      <c r="BH111" s="38">
        <f t="shared" si="8"/>
        <v>0</v>
      </c>
      <c r="BI111" s="38">
        <f t="shared" si="10"/>
        <v>0</v>
      </c>
    </row>
    <row r="112" spans="1:61" s="25" customFormat="1" ht="120" customHeight="1" x14ac:dyDescent="0.25">
      <c r="A112" s="110"/>
      <c r="B112" s="124">
        <v>0</v>
      </c>
      <c r="C112" s="124">
        <v>0</v>
      </c>
      <c r="D112" s="111">
        <v>280.35000000000002</v>
      </c>
      <c r="E112" s="112" t="s">
        <v>2685</v>
      </c>
      <c r="F112" s="71" t="s">
        <v>2686</v>
      </c>
      <c r="G112" s="71" t="s">
        <v>451</v>
      </c>
      <c r="H112" s="72"/>
      <c r="I112" s="73" t="s">
        <v>143</v>
      </c>
      <c r="J112" s="71"/>
      <c r="K112" s="71"/>
      <c r="L112" s="75" t="s">
        <v>136</v>
      </c>
      <c r="M112" s="71" t="s">
        <v>107</v>
      </c>
      <c r="N112" s="129" t="s">
        <v>168</v>
      </c>
      <c r="O112" s="129" t="s">
        <v>169</v>
      </c>
      <c r="P112" s="74" t="s">
        <v>108</v>
      </c>
      <c r="Q112" s="74" t="s">
        <v>185</v>
      </c>
      <c r="R112" s="74" t="s">
        <v>2687</v>
      </c>
      <c r="S112" s="75">
        <v>10</v>
      </c>
      <c r="T112" s="76">
        <v>28</v>
      </c>
      <c r="U112" s="77">
        <v>46042</v>
      </c>
      <c r="V112" s="77">
        <v>46042</v>
      </c>
      <c r="W112" s="78">
        <v>9785171830656</v>
      </c>
      <c r="X112" s="79">
        <v>144</v>
      </c>
      <c r="Y112" s="80">
        <v>0.223</v>
      </c>
      <c r="Z112" s="81" t="s">
        <v>145</v>
      </c>
      <c r="AA112" s="81" t="s">
        <v>183</v>
      </c>
      <c r="AB112" s="81" t="s">
        <v>146</v>
      </c>
      <c r="AC112" s="74" t="s">
        <v>109</v>
      </c>
      <c r="AD112" s="133" t="s">
        <v>139</v>
      </c>
      <c r="AE112" s="170">
        <v>3000</v>
      </c>
      <c r="AF112" s="81" t="s">
        <v>578</v>
      </c>
      <c r="AG112" s="81"/>
      <c r="AH112" s="71" t="s">
        <v>452</v>
      </c>
      <c r="AI112" s="84" t="s">
        <v>140</v>
      </c>
      <c r="AJ112" s="74"/>
      <c r="AK112" s="83" t="s">
        <v>2688</v>
      </c>
      <c r="AL112" s="71" t="s">
        <v>149</v>
      </c>
      <c r="AM112" s="71" t="s">
        <v>141</v>
      </c>
      <c r="AN112" s="118">
        <f t="shared" si="7"/>
        <v>0</v>
      </c>
      <c r="AO112" s="180" t="s">
        <v>2689</v>
      </c>
      <c r="AP112" s="83" t="s">
        <v>147</v>
      </c>
      <c r="AQ112" s="80" t="s">
        <v>123</v>
      </c>
      <c r="AR112" s="24"/>
      <c r="AS112" s="49"/>
      <c r="AT112" s="49"/>
      <c r="AU112" s="82"/>
      <c r="AV112" s="128" t="s">
        <v>2690</v>
      </c>
      <c r="AW112" s="85" t="s">
        <v>2691</v>
      </c>
      <c r="AX112" s="126" t="s">
        <v>2692</v>
      </c>
      <c r="AY112" s="128" t="s">
        <v>661</v>
      </c>
      <c r="AZ112" s="23"/>
      <c r="BA112" s="23"/>
      <c r="BB112" s="23"/>
      <c r="BC112" s="23"/>
      <c r="BD112" s="23"/>
      <c r="BE112" s="179">
        <v>46045</v>
      </c>
      <c r="BF112" s="38"/>
      <c r="BG112" s="38"/>
      <c r="BH112" s="38">
        <f t="shared" si="8"/>
        <v>0</v>
      </c>
      <c r="BI112" s="38">
        <f t="shared" si="10"/>
        <v>0</v>
      </c>
    </row>
    <row r="113" spans="1:61" s="25" customFormat="1" ht="120" customHeight="1" x14ac:dyDescent="0.25">
      <c r="A113" s="110"/>
      <c r="B113" s="124">
        <v>0</v>
      </c>
      <c r="C113" s="124">
        <v>0</v>
      </c>
      <c r="D113" s="111">
        <v>342.3</v>
      </c>
      <c r="E113" s="112" t="s">
        <v>2693</v>
      </c>
      <c r="F113" s="71" t="s">
        <v>2694</v>
      </c>
      <c r="G113" s="71" t="s">
        <v>2695</v>
      </c>
      <c r="H113" s="72"/>
      <c r="I113" s="73" t="s">
        <v>173</v>
      </c>
      <c r="J113" s="71"/>
      <c r="K113" s="71"/>
      <c r="L113" s="75" t="s">
        <v>131</v>
      </c>
      <c r="M113" s="71" t="s">
        <v>107</v>
      </c>
      <c r="N113" s="129" t="s">
        <v>229</v>
      </c>
      <c r="O113" s="129" t="s">
        <v>391</v>
      </c>
      <c r="P113" s="74" t="s">
        <v>108</v>
      </c>
      <c r="Q113" s="74" t="s">
        <v>185</v>
      </c>
      <c r="R113" s="74" t="s">
        <v>2696</v>
      </c>
      <c r="S113" s="75">
        <v>10</v>
      </c>
      <c r="T113" s="76">
        <v>24</v>
      </c>
      <c r="U113" s="77">
        <v>46041</v>
      </c>
      <c r="V113" s="77">
        <v>46041</v>
      </c>
      <c r="W113" s="78">
        <v>9785171823207</v>
      </c>
      <c r="X113" s="79">
        <v>128</v>
      </c>
      <c r="Y113" s="80">
        <v>0.156</v>
      </c>
      <c r="Z113" s="81" t="s">
        <v>145</v>
      </c>
      <c r="AA113" s="81" t="s">
        <v>174</v>
      </c>
      <c r="AB113" s="81" t="s">
        <v>146</v>
      </c>
      <c r="AC113" s="74" t="s">
        <v>109</v>
      </c>
      <c r="AD113" s="133" t="s">
        <v>139</v>
      </c>
      <c r="AE113" s="170">
        <v>1500</v>
      </c>
      <c r="AF113" s="81" t="s">
        <v>695</v>
      </c>
      <c r="AG113" s="81"/>
      <c r="AH113" s="71" t="s">
        <v>2697</v>
      </c>
      <c r="AI113" s="84"/>
      <c r="AJ113" s="74"/>
      <c r="AK113" s="83" t="s">
        <v>2698</v>
      </c>
      <c r="AL113" s="71" t="s">
        <v>654</v>
      </c>
      <c r="AM113" s="71" t="s">
        <v>207</v>
      </c>
      <c r="AN113" s="118">
        <f t="shared" si="7"/>
        <v>0</v>
      </c>
      <c r="AO113" s="180" t="s">
        <v>2699</v>
      </c>
      <c r="AP113" s="83" t="s">
        <v>157</v>
      </c>
      <c r="AQ113" s="80" t="s">
        <v>123</v>
      </c>
      <c r="AR113" s="24"/>
      <c r="AS113" s="49"/>
      <c r="AT113" s="49"/>
      <c r="AU113" s="82"/>
      <c r="AV113" s="128" t="s">
        <v>2700</v>
      </c>
      <c r="AW113" s="85"/>
      <c r="AX113" s="126" t="s">
        <v>2701</v>
      </c>
      <c r="AY113" s="128" t="s">
        <v>688</v>
      </c>
      <c r="AZ113" s="23"/>
      <c r="BA113" s="23"/>
      <c r="BB113" s="23"/>
      <c r="BC113" s="23"/>
      <c r="BD113" s="23"/>
      <c r="BE113" s="179">
        <v>46045</v>
      </c>
      <c r="BF113" s="38"/>
      <c r="BG113" s="38"/>
      <c r="BH113" s="38">
        <f t="shared" si="8"/>
        <v>0</v>
      </c>
      <c r="BI113" s="38">
        <f t="shared" si="10"/>
        <v>0</v>
      </c>
    </row>
    <row r="114" spans="1:61" s="25" customFormat="1" ht="120" customHeight="1" x14ac:dyDescent="0.25">
      <c r="A114" s="110"/>
      <c r="B114" s="124">
        <v>0</v>
      </c>
      <c r="C114" s="124">
        <v>0</v>
      </c>
      <c r="D114" s="111">
        <v>342.3</v>
      </c>
      <c r="E114" s="112" t="s">
        <v>2702</v>
      </c>
      <c r="F114" s="71" t="s">
        <v>2703</v>
      </c>
      <c r="G114" s="71" t="s">
        <v>2695</v>
      </c>
      <c r="H114" s="72"/>
      <c r="I114" s="73" t="s">
        <v>173</v>
      </c>
      <c r="J114" s="71"/>
      <c r="K114" s="71"/>
      <c r="L114" s="75" t="s">
        <v>131</v>
      </c>
      <c r="M114" s="71" t="s">
        <v>107</v>
      </c>
      <c r="N114" s="129" t="s">
        <v>229</v>
      </c>
      <c r="O114" s="129" t="s">
        <v>391</v>
      </c>
      <c r="P114" s="74" t="s">
        <v>108</v>
      </c>
      <c r="Q114" s="74" t="s">
        <v>185</v>
      </c>
      <c r="R114" s="74" t="s">
        <v>2704</v>
      </c>
      <c r="S114" s="75">
        <v>10</v>
      </c>
      <c r="T114" s="76">
        <v>20</v>
      </c>
      <c r="U114" s="77">
        <v>46041</v>
      </c>
      <c r="V114" s="77">
        <v>46041</v>
      </c>
      <c r="W114" s="78">
        <v>9785171822859</v>
      </c>
      <c r="X114" s="79">
        <v>192</v>
      </c>
      <c r="Y114" s="80">
        <v>0.19400000000000001</v>
      </c>
      <c r="Z114" s="81" t="s">
        <v>145</v>
      </c>
      <c r="AA114" s="81" t="s">
        <v>174</v>
      </c>
      <c r="AB114" s="81" t="s">
        <v>146</v>
      </c>
      <c r="AC114" s="74" t="s">
        <v>109</v>
      </c>
      <c r="AD114" s="133" t="s">
        <v>139</v>
      </c>
      <c r="AE114" s="170">
        <v>1500</v>
      </c>
      <c r="AF114" s="81" t="s">
        <v>695</v>
      </c>
      <c r="AG114" s="81"/>
      <c r="AH114" s="71" t="s">
        <v>2697</v>
      </c>
      <c r="AI114" s="84"/>
      <c r="AJ114" s="74"/>
      <c r="AK114" s="83" t="s">
        <v>2705</v>
      </c>
      <c r="AL114" s="71" t="s">
        <v>654</v>
      </c>
      <c r="AM114" s="71" t="s">
        <v>207</v>
      </c>
      <c r="AN114" s="118">
        <f t="shared" si="7"/>
        <v>0</v>
      </c>
      <c r="AO114" s="180" t="s">
        <v>2706</v>
      </c>
      <c r="AP114" s="83" t="s">
        <v>157</v>
      </c>
      <c r="AQ114" s="80" t="s">
        <v>123</v>
      </c>
      <c r="AR114" s="24"/>
      <c r="AS114" s="49"/>
      <c r="AT114" s="49"/>
      <c r="AU114" s="82"/>
      <c r="AV114" s="128" t="s">
        <v>2707</v>
      </c>
      <c r="AW114" s="85"/>
      <c r="AX114" s="126" t="s">
        <v>2708</v>
      </c>
      <c r="AY114" s="128" t="s">
        <v>688</v>
      </c>
      <c r="AZ114" s="23"/>
      <c r="BA114" s="23"/>
      <c r="BB114" s="23"/>
      <c r="BC114" s="23"/>
      <c r="BD114" s="23"/>
      <c r="BE114" s="179">
        <v>46045</v>
      </c>
      <c r="BF114" s="38"/>
      <c r="BG114" s="38"/>
      <c r="BH114" s="38">
        <f t="shared" si="8"/>
        <v>0</v>
      </c>
      <c r="BI114" s="38">
        <f t="shared" si="10"/>
        <v>0</v>
      </c>
    </row>
    <row r="115" spans="1:61" s="25" customFormat="1" ht="120" customHeight="1" x14ac:dyDescent="0.25">
      <c r="A115" s="110"/>
      <c r="B115" s="124">
        <v>0</v>
      </c>
      <c r="C115" s="124">
        <v>0</v>
      </c>
      <c r="D115" s="111">
        <v>693</v>
      </c>
      <c r="E115" s="112" t="s">
        <v>2709</v>
      </c>
      <c r="F115" s="71" t="s">
        <v>288</v>
      </c>
      <c r="G115" s="71" t="s">
        <v>1838</v>
      </c>
      <c r="H115" s="72"/>
      <c r="I115" s="73" t="s">
        <v>135</v>
      </c>
      <c r="J115" s="71"/>
      <c r="K115" s="71"/>
      <c r="L115" s="75" t="s">
        <v>136</v>
      </c>
      <c r="M115" s="71" t="s">
        <v>107</v>
      </c>
      <c r="N115" s="129" t="s">
        <v>208</v>
      </c>
      <c r="O115" s="129" t="s">
        <v>422</v>
      </c>
      <c r="P115" s="74" t="s">
        <v>108</v>
      </c>
      <c r="Q115" s="74" t="s">
        <v>185</v>
      </c>
      <c r="R115" s="74" t="s">
        <v>2710</v>
      </c>
      <c r="S115" s="75">
        <v>10</v>
      </c>
      <c r="T115" s="76">
        <v>12</v>
      </c>
      <c r="U115" s="77">
        <v>46043</v>
      </c>
      <c r="V115" s="77">
        <v>46043</v>
      </c>
      <c r="W115" s="78">
        <v>9785171830113</v>
      </c>
      <c r="X115" s="79">
        <v>128</v>
      </c>
      <c r="Y115" s="80">
        <v>0.39</v>
      </c>
      <c r="Z115" s="81" t="s">
        <v>266</v>
      </c>
      <c r="AA115" s="81" t="s">
        <v>162</v>
      </c>
      <c r="AB115" s="81" t="s">
        <v>267</v>
      </c>
      <c r="AC115" s="74" t="s">
        <v>109</v>
      </c>
      <c r="AD115" s="133" t="s">
        <v>139</v>
      </c>
      <c r="AE115" s="170">
        <v>4000</v>
      </c>
      <c r="AF115" s="81" t="s">
        <v>289</v>
      </c>
      <c r="AG115" s="81"/>
      <c r="AH115" s="71" t="s">
        <v>1840</v>
      </c>
      <c r="AI115" s="84" t="s">
        <v>212</v>
      </c>
      <c r="AJ115" s="74"/>
      <c r="AK115" s="83" t="s">
        <v>2711</v>
      </c>
      <c r="AL115" s="71" t="s">
        <v>290</v>
      </c>
      <c r="AM115" s="71" t="s">
        <v>141</v>
      </c>
      <c r="AN115" s="118">
        <f t="shared" si="7"/>
        <v>0</v>
      </c>
      <c r="AO115" s="180" t="s">
        <v>2712</v>
      </c>
      <c r="AP115" s="83" t="s">
        <v>142</v>
      </c>
      <c r="AQ115" s="80" t="s">
        <v>123</v>
      </c>
      <c r="AR115" s="24"/>
      <c r="AS115" s="49"/>
      <c r="AT115" s="49"/>
      <c r="AU115" s="82"/>
      <c r="AV115" s="128" t="s">
        <v>2713</v>
      </c>
      <c r="AW115" s="85" t="s">
        <v>2714</v>
      </c>
      <c r="AX115" s="126" t="s">
        <v>2715</v>
      </c>
      <c r="AY115" s="128" t="s">
        <v>661</v>
      </c>
      <c r="AZ115" s="23"/>
      <c r="BA115" s="23"/>
      <c r="BB115" s="23"/>
      <c r="BC115" s="23"/>
      <c r="BD115" s="23"/>
      <c r="BE115" s="179">
        <v>46045</v>
      </c>
      <c r="BF115" s="38"/>
      <c r="BG115" s="38"/>
      <c r="BH115" s="38">
        <f t="shared" si="8"/>
        <v>0</v>
      </c>
      <c r="BI115" s="38">
        <f t="shared" si="10"/>
        <v>0</v>
      </c>
    </row>
    <row r="116" spans="1:61" s="25" customFormat="1" ht="120" customHeight="1" x14ac:dyDescent="0.25">
      <c r="A116" s="110"/>
      <c r="B116" s="124">
        <v>0</v>
      </c>
      <c r="C116" s="124">
        <v>0</v>
      </c>
      <c r="D116" s="111">
        <v>806.40000000000009</v>
      </c>
      <c r="E116" s="112" t="s">
        <v>2716</v>
      </c>
      <c r="F116" s="71" t="s">
        <v>475</v>
      </c>
      <c r="G116" s="71" t="s">
        <v>751</v>
      </c>
      <c r="H116" s="72"/>
      <c r="I116" s="73" t="s">
        <v>143</v>
      </c>
      <c r="J116" s="71"/>
      <c r="K116" s="71"/>
      <c r="L116" s="75" t="s">
        <v>136</v>
      </c>
      <c r="M116" s="71" t="s">
        <v>107</v>
      </c>
      <c r="N116" s="129" t="s">
        <v>168</v>
      </c>
      <c r="O116" s="129" t="s">
        <v>399</v>
      </c>
      <c r="P116" s="74" t="s">
        <v>108</v>
      </c>
      <c r="Q116" s="74" t="s">
        <v>185</v>
      </c>
      <c r="R116" s="74" t="s">
        <v>2717</v>
      </c>
      <c r="S116" s="75">
        <v>10</v>
      </c>
      <c r="T116" s="76">
        <v>10</v>
      </c>
      <c r="U116" s="77">
        <v>46021</v>
      </c>
      <c r="V116" s="77">
        <v>46021</v>
      </c>
      <c r="W116" s="78">
        <v>9785171380052</v>
      </c>
      <c r="X116" s="79">
        <v>112</v>
      </c>
      <c r="Y116" s="80">
        <v>0.57999999999999996</v>
      </c>
      <c r="Z116" s="81" t="s">
        <v>210</v>
      </c>
      <c r="AA116" s="81" t="s">
        <v>226</v>
      </c>
      <c r="AB116" s="81" t="s">
        <v>156</v>
      </c>
      <c r="AC116" s="74" t="s">
        <v>109</v>
      </c>
      <c r="AD116" s="133" t="s">
        <v>139</v>
      </c>
      <c r="AE116" s="170">
        <v>3000</v>
      </c>
      <c r="AF116" s="81" t="s">
        <v>578</v>
      </c>
      <c r="AG116" s="81"/>
      <c r="AH116" s="71" t="s">
        <v>752</v>
      </c>
      <c r="AI116" s="84" t="s">
        <v>140</v>
      </c>
      <c r="AJ116" s="74"/>
      <c r="AK116" s="83" t="s">
        <v>2718</v>
      </c>
      <c r="AL116" s="71" t="s">
        <v>149</v>
      </c>
      <c r="AM116" s="71" t="s">
        <v>141</v>
      </c>
      <c r="AN116" s="118">
        <f t="shared" si="7"/>
        <v>0</v>
      </c>
      <c r="AO116" s="180" t="s">
        <v>2719</v>
      </c>
      <c r="AP116" s="83" t="s">
        <v>147</v>
      </c>
      <c r="AQ116" s="80" t="s">
        <v>123</v>
      </c>
      <c r="AR116" s="24"/>
      <c r="AS116" s="49"/>
      <c r="AT116" s="49"/>
      <c r="AU116" s="82"/>
      <c r="AV116" s="128" t="s">
        <v>2720</v>
      </c>
      <c r="AW116" s="85" t="s">
        <v>2721</v>
      </c>
      <c r="AX116" s="126" t="s">
        <v>2722</v>
      </c>
      <c r="AY116" s="128" t="s">
        <v>661</v>
      </c>
      <c r="AZ116" s="23"/>
      <c r="BA116" s="23"/>
      <c r="BB116" s="23"/>
      <c r="BC116" s="23"/>
      <c r="BD116" s="23"/>
      <c r="BE116" s="179">
        <v>46045</v>
      </c>
      <c r="BF116" s="38"/>
      <c r="BG116" s="38"/>
      <c r="BH116" s="38">
        <f t="shared" si="8"/>
        <v>0</v>
      </c>
      <c r="BI116" s="38">
        <f t="shared" si="10"/>
        <v>0</v>
      </c>
    </row>
    <row r="117" spans="1:61" s="25" customFormat="1" ht="120" customHeight="1" x14ac:dyDescent="0.25">
      <c r="A117" s="110"/>
      <c r="B117" s="124">
        <v>0</v>
      </c>
      <c r="C117" s="124">
        <v>0</v>
      </c>
      <c r="D117" s="111">
        <v>604.80000000000007</v>
      </c>
      <c r="E117" s="112" t="s">
        <v>2723</v>
      </c>
      <c r="F117" s="71" t="s">
        <v>2724</v>
      </c>
      <c r="G117" s="71" t="s">
        <v>2725</v>
      </c>
      <c r="H117" s="72"/>
      <c r="I117" s="73" t="s">
        <v>173</v>
      </c>
      <c r="J117" s="71"/>
      <c r="K117" s="71"/>
      <c r="L117" s="75" t="s">
        <v>151</v>
      </c>
      <c r="M117" s="71" t="s">
        <v>107</v>
      </c>
      <c r="N117" s="129" t="s">
        <v>166</v>
      </c>
      <c r="O117" s="129" t="s">
        <v>166</v>
      </c>
      <c r="P117" s="74" t="s">
        <v>108</v>
      </c>
      <c r="Q117" s="74" t="s">
        <v>185</v>
      </c>
      <c r="R117" s="74" t="s">
        <v>2726</v>
      </c>
      <c r="S117" s="75">
        <v>10</v>
      </c>
      <c r="T117" s="76">
        <v>12</v>
      </c>
      <c r="U117" s="77">
        <v>46038</v>
      </c>
      <c r="V117" s="77">
        <v>46038</v>
      </c>
      <c r="W117" s="78">
        <v>9785171793562</v>
      </c>
      <c r="X117" s="79">
        <v>320</v>
      </c>
      <c r="Y117" s="80">
        <v>0.32700000000000001</v>
      </c>
      <c r="Z117" s="81" t="s">
        <v>145</v>
      </c>
      <c r="AA117" s="81" t="s">
        <v>163</v>
      </c>
      <c r="AB117" s="81" t="s">
        <v>146</v>
      </c>
      <c r="AC117" s="74" t="s">
        <v>109</v>
      </c>
      <c r="AD117" s="133" t="s">
        <v>139</v>
      </c>
      <c r="AE117" s="170">
        <v>1500</v>
      </c>
      <c r="AF117" s="81" t="s">
        <v>459</v>
      </c>
      <c r="AG117" s="81"/>
      <c r="AH117" s="71" t="s">
        <v>2727</v>
      </c>
      <c r="AI117" s="84"/>
      <c r="AJ117" s="74" t="s">
        <v>2728</v>
      </c>
      <c r="AK117" s="83" t="s">
        <v>2729</v>
      </c>
      <c r="AL117" s="71" t="s">
        <v>652</v>
      </c>
      <c r="AM117" s="71" t="s">
        <v>154</v>
      </c>
      <c r="AN117" s="118">
        <f t="shared" si="7"/>
        <v>0</v>
      </c>
      <c r="AO117" s="180" t="s">
        <v>2730</v>
      </c>
      <c r="AP117" s="83" t="s">
        <v>155</v>
      </c>
      <c r="AQ117" s="80" t="s">
        <v>123</v>
      </c>
      <c r="AR117" s="24"/>
      <c r="AS117" s="49"/>
      <c r="AT117" s="49"/>
      <c r="AU117" s="82"/>
      <c r="AV117" s="128" t="s">
        <v>2731</v>
      </c>
      <c r="AW117" s="85"/>
      <c r="AX117" s="126" t="s">
        <v>2732</v>
      </c>
      <c r="AY117" s="128" t="s">
        <v>661</v>
      </c>
      <c r="AZ117" s="23"/>
      <c r="BA117" s="23"/>
      <c r="BB117" s="23"/>
      <c r="BC117" s="23"/>
      <c r="BD117" s="23"/>
      <c r="BE117" s="179">
        <v>46045</v>
      </c>
      <c r="BF117" s="38"/>
      <c r="BG117" s="38"/>
      <c r="BH117" s="38">
        <f t="shared" si="8"/>
        <v>0</v>
      </c>
      <c r="BI117" s="38">
        <f t="shared" si="10"/>
        <v>0</v>
      </c>
    </row>
    <row r="118" spans="1:61" s="25" customFormat="1" ht="120" customHeight="1" x14ac:dyDescent="0.25">
      <c r="A118" s="110"/>
      <c r="B118" s="124">
        <v>0</v>
      </c>
      <c r="C118" s="124">
        <v>0</v>
      </c>
      <c r="D118" s="111">
        <v>648.9</v>
      </c>
      <c r="E118" s="112" t="s">
        <v>2733</v>
      </c>
      <c r="F118" s="71" t="s">
        <v>410</v>
      </c>
      <c r="G118" s="71" t="s">
        <v>529</v>
      </c>
      <c r="H118" s="72"/>
      <c r="I118" s="73" t="s">
        <v>135</v>
      </c>
      <c r="J118" s="71"/>
      <c r="K118" s="71"/>
      <c r="L118" s="75" t="s">
        <v>151</v>
      </c>
      <c r="M118" s="71" t="s">
        <v>107</v>
      </c>
      <c r="N118" s="129" t="s">
        <v>166</v>
      </c>
      <c r="O118" s="129" t="s">
        <v>166</v>
      </c>
      <c r="P118" s="74" t="s">
        <v>108</v>
      </c>
      <c r="Q118" s="74" t="s">
        <v>185</v>
      </c>
      <c r="R118" s="74" t="s">
        <v>2734</v>
      </c>
      <c r="S118" s="75">
        <v>10</v>
      </c>
      <c r="T118" s="76">
        <v>4</v>
      </c>
      <c r="U118" s="77">
        <v>46039</v>
      </c>
      <c r="V118" s="77">
        <v>46039</v>
      </c>
      <c r="W118" s="78">
        <v>9785171765934</v>
      </c>
      <c r="X118" s="79">
        <v>544</v>
      </c>
      <c r="Y118" s="80">
        <v>0.40400000000000003</v>
      </c>
      <c r="Z118" s="81" t="s">
        <v>145</v>
      </c>
      <c r="AA118" s="81" t="s">
        <v>192</v>
      </c>
      <c r="AB118" s="81" t="s">
        <v>146</v>
      </c>
      <c r="AC118" s="74" t="s">
        <v>109</v>
      </c>
      <c r="AD118" s="133" t="s">
        <v>139</v>
      </c>
      <c r="AE118" s="170">
        <v>5000</v>
      </c>
      <c r="AF118" s="81" t="s">
        <v>411</v>
      </c>
      <c r="AG118" s="81"/>
      <c r="AH118" s="71" t="s">
        <v>530</v>
      </c>
      <c r="AI118" s="84"/>
      <c r="AJ118" s="74" t="s">
        <v>2735</v>
      </c>
      <c r="AK118" s="83" t="s">
        <v>2736</v>
      </c>
      <c r="AL118" s="71" t="s">
        <v>649</v>
      </c>
      <c r="AM118" s="71" t="s">
        <v>154</v>
      </c>
      <c r="AN118" s="118">
        <f t="shared" si="7"/>
        <v>0</v>
      </c>
      <c r="AO118" s="180" t="s">
        <v>2737</v>
      </c>
      <c r="AP118" s="83" t="s">
        <v>155</v>
      </c>
      <c r="AQ118" s="80" t="s">
        <v>123</v>
      </c>
      <c r="AR118" s="24"/>
      <c r="AS118" s="49"/>
      <c r="AT118" s="49"/>
      <c r="AU118" s="82" t="s">
        <v>119</v>
      </c>
      <c r="AV118" s="128" t="s">
        <v>2738</v>
      </c>
      <c r="AW118" s="85"/>
      <c r="AX118" s="126" t="s">
        <v>2739</v>
      </c>
      <c r="AY118" s="128" t="s">
        <v>661</v>
      </c>
      <c r="AZ118" s="23"/>
      <c r="BA118" s="23"/>
      <c r="BB118" s="23"/>
      <c r="BC118" s="23"/>
      <c r="BD118" s="23"/>
      <c r="BE118" s="179">
        <v>46045</v>
      </c>
      <c r="BF118" s="38"/>
      <c r="BG118" s="38"/>
      <c r="BH118" s="38">
        <f t="shared" si="8"/>
        <v>0</v>
      </c>
      <c r="BI118" s="38">
        <f t="shared" si="10"/>
        <v>0</v>
      </c>
    </row>
    <row r="119" spans="1:61" s="25" customFormat="1" ht="120" customHeight="1" x14ac:dyDescent="0.25">
      <c r="A119" s="110"/>
      <c r="B119" s="124">
        <v>0</v>
      </c>
      <c r="C119" s="124">
        <v>0</v>
      </c>
      <c r="D119" s="111">
        <v>1266.3</v>
      </c>
      <c r="E119" s="112" t="s">
        <v>2740</v>
      </c>
      <c r="F119" s="71" t="s">
        <v>2741</v>
      </c>
      <c r="G119" s="71" t="s">
        <v>684</v>
      </c>
      <c r="H119" s="72"/>
      <c r="I119" s="73" t="s">
        <v>173</v>
      </c>
      <c r="J119" s="71"/>
      <c r="K119" s="71"/>
      <c r="L119" s="75" t="s">
        <v>151</v>
      </c>
      <c r="M119" s="71" t="s">
        <v>107</v>
      </c>
      <c r="N119" s="129" t="s">
        <v>159</v>
      </c>
      <c r="O119" s="129" t="s">
        <v>159</v>
      </c>
      <c r="P119" s="74" t="s">
        <v>108</v>
      </c>
      <c r="Q119" s="74" t="s">
        <v>185</v>
      </c>
      <c r="R119" s="74" t="s">
        <v>2742</v>
      </c>
      <c r="S119" s="75">
        <v>10</v>
      </c>
      <c r="T119" s="76">
        <v>6</v>
      </c>
      <c r="U119" s="77">
        <v>46043</v>
      </c>
      <c r="V119" s="77">
        <v>46043</v>
      </c>
      <c r="W119" s="78">
        <v>9785171569600</v>
      </c>
      <c r="X119" s="79">
        <v>960</v>
      </c>
      <c r="Y119" s="80">
        <v>0.83</v>
      </c>
      <c r="Z119" s="81" t="s">
        <v>145</v>
      </c>
      <c r="AA119" s="81" t="s">
        <v>150</v>
      </c>
      <c r="AB119" s="81" t="s">
        <v>146</v>
      </c>
      <c r="AC119" s="74" t="s">
        <v>109</v>
      </c>
      <c r="AD119" s="133" t="s">
        <v>139</v>
      </c>
      <c r="AE119" s="170">
        <v>1500</v>
      </c>
      <c r="AF119" s="81" t="s">
        <v>206</v>
      </c>
      <c r="AG119" s="81"/>
      <c r="AH119" s="71" t="s">
        <v>685</v>
      </c>
      <c r="AI119" s="84"/>
      <c r="AJ119" s="74"/>
      <c r="AK119" s="83" t="s">
        <v>2743</v>
      </c>
      <c r="AL119" s="71" t="s">
        <v>199</v>
      </c>
      <c r="AM119" s="71" t="s">
        <v>154</v>
      </c>
      <c r="AN119" s="118">
        <f t="shared" si="7"/>
        <v>0</v>
      </c>
      <c r="AO119" s="180" t="s">
        <v>2744</v>
      </c>
      <c r="AP119" s="83" t="s">
        <v>110</v>
      </c>
      <c r="AQ119" s="80" t="s">
        <v>123</v>
      </c>
      <c r="AR119" s="24"/>
      <c r="AS119" s="49"/>
      <c r="AT119" s="49"/>
      <c r="AU119" s="82"/>
      <c r="AV119" s="128" t="s">
        <v>2745</v>
      </c>
      <c r="AW119" s="85" t="s">
        <v>2746</v>
      </c>
      <c r="AX119" s="126" t="s">
        <v>2747</v>
      </c>
      <c r="AY119" s="128" t="s">
        <v>661</v>
      </c>
      <c r="AZ119" s="23"/>
      <c r="BA119" s="23"/>
      <c r="BB119" s="23"/>
      <c r="BC119" s="23"/>
      <c r="BD119" s="23"/>
      <c r="BE119" s="179">
        <v>46045</v>
      </c>
      <c r="BF119" s="38"/>
      <c r="BG119" s="38"/>
      <c r="BH119" s="38">
        <f t="shared" si="8"/>
        <v>0</v>
      </c>
      <c r="BI119" s="38">
        <f t="shared" si="10"/>
        <v>0</v>
      </c>
    </row>
    <row r="120" spans="1:61" s="25" customFormat="1" ht="120" customHeight="1" x14ac:dyDescent="0.25">
      <c r="A120" s="110"/>
      <c r="B120" s="124">
        <v>0</v>
      </c>
      <c r="C120" s="124">
        <v>0</v>
      </c>
      <c r="D120" s="111">
        <v>693</v>
      </c>
      <c r="E120" s="112" t="s">
        <v>2748</v>
      </c>
      <c r="F120" s="71" t="s">
        <v>2749</v>
      </c>
      <c r="G120" s="71" t="s">
        <v>506</v>
      </c>
      <c r="H120" s="72"/>
      <c r="I120" s="73" t="s">
        <v>143</v>
      </c>
      <c r="J120" s="71"/>
      <c r="K120" s="71"/>
      <c r="L120" s="75" t="s">
        <v>151</v>
      </c>
      <c r="M120" s="71" t="s">
        <v>107</v>
      </c>
      <c r="N120" s="129" t="s">
        <v>349</v>
      </c>
      <c r="O120" s="129" t="s">
        <v>350</v>
      </c>
      <c r="P120" s="74" t="s">
        <v>108</v>
      </c>
      <c r="Q120" s="74" t="s">
        <v>185</v>
      </c>
      <c r="R120" s="74" t="s">
        <v>2750</v>
      </c>
      <c r="S120" s="75">
        <v>10</v>
      </c>
      <c r="T120" s="76">
        <v>10</v>
      </c>
      <c r="U120" s="77">
        <v>46038</v>
      </c>
      <c r="V120" s="77">
        <v>46038</v>
      </c>
      <c r="W120" s="78">
        <v>9785171818647</v>
      </c>
      <c r="X120" s="79">
        <v>352</v>
      </c>
      <c r="Y120" s="80">
        <v>0.36</v>
      </c>
      <c r="Z120" s="81" t="s">
        <v>145</v>
      </c>
      <c r="AA120" s="81" t="s">
        <v>163</v>
      </c>
      <c r="AB120" s="81" t="s">
        <v>146</v>
      </c>
      <c r="AC120" s="74" t="s">
        <v>109</v>
      </c>
      <c r="AD120" s="133" t="s">
        <v>139</v>
      </c>
      <c r="AE120" s="170">
        <v>2000</v>
      </c>
      <c r="AF120" s="81" t="s">
        <v>206</v>
      </c>
      <c r="AG120" s="81"/>
      <c r="AH120" s="71" t="s">
        <v>507</v>
      </c>
      <c r="AI120" s="84"/>
      <c r="AJ120" s="74"/>
      <c r="AK120" s="83" t="s">
        <v>2751</v>
      </c>
      <c r="AL120" s="71" t="s">
        <v>351</v>
      </c>
      <c r="AM120" s="71" t="s">
        <v>154</v>
      </c>
      <c r="AN120" s="118">
        <f t="shared" si="7"/>
        <v>0</v>
      </c>
      <c r="AO120" s="180" t="s">
        <v>2752</v>
      </c>
      <c r="AP120" s="83" t="s">
        <v>155</v>
      </c>
      <c r="AQ120" s="80" t="s">
        <v>123</v>
      </c>
      <c r="AR120" s="24"/>
      <c r="AS120" s="49"/>
      <c r="AT120" s="49"/>
      <c r="AU120" s="82"/>
      <c r="AV120" s="128" t="s">
        <v>2753</v>
      </c>
      <c r="AW120" s="85" t="s">
        <v>2754</v>
      </c>
      <c r="AX120" s="126" t="s">
        <v>2755</v>
      </c>
      <c r="AY120" s="128" t="s">
        <v>661</v>
      </c>
      <c r="AZ120" s="23"/>
      <c r="BA120" s="23"/>
      <c r="BB120" s="23"/>
      <c r="BC120" s="23"/>
      <c r="BD120" s="23"/>
      <c r="BE120" s="179">
        <v>46045</v>
      </c>
      <c r="BF120" s="38"/>
      <c r="BG120" s="38"/>
      <c r="BH120" s="38">
        <f t="shared" si="8"/>
        <v>0</v>
      </c>
      <c r="BI120" s="38">
        <f t="shared" si="10"/>
        <v>0</v>
      </c>
    </row>
    <row r="121" spans="1:61" s="25" customFormat="1" ht="120" customHeight="1" x14ac:dyDescent="0.25">
      <c r="A121" s="110"/>
      <c r="B121" s="124">
        <v>0</v>
      </c>
      <c r="C121" s="124">
        <v>0</v>
      </c>
      <c r="D121" s="111">
        <v>957.6</v>
      </c>
      <c r="E121" s="112" t="s">
        <v>2756</v>
      </c>
      <c r="F121" s="71" t="s">
        <v>2757</v>
      </c>
      <c r="G121" s="71" t="s">
        <v>2758</v>
      </c>
      <c r="H121" s="72"/>
      <c r="I121" s="73" t="s">
        <v>173</v>
      </c>
      <c r="J121" s="71"/>
      <c r="K121" s="71"/>
      <c r="L121" s="75" t="s">
        <v>151</v>
      </c>
      <c r="M121" s="71" t="s">
        <v>107</v>
      </c>
      <c r="N121" s="129" t="s">
        <v>291</v>
      </c>
      <c r="O121" s="129" t="s">
        <v>291</v>
      </c>
      <c r="P121" s="74" t="s">
        <v>108</v>
      </c>
      <c r="Q121" s="74" t="s">
        <v>185</v>
      </c>
      <c r="R121" s="74" t="s">
        <v>2759</v>
      </c>
      <c r="S121" s="75">
        <v>10</v>
      </c>
      <c r="T121" s="76">
        <v>10</v>
      </c>
      <c r="U121" s="77">
        <v>46043</v>
      </c>
      <c r="V121" s="77">
        <v>46043</v>
      </c>
      <c r="W121" s="78">
        <v>9785171760014</v>
      </c>
      <c r="X121" s="79">
        <v>672</v>
      </c>
      <c r="Y121" s="80">
        <v>0.67400000000000004</v>
      </c>
      <c r="Z121" s="81" t="s">
        <v>132</v>
      </c>
      <c r="AA121" s="81" t="s">
        <v>361</v>
      </c>
      <c r="AB121" s="81" t="s">
        <v>133</v>
      </c>
      <c r="AC121" s="74" t="s">
        <v>109</v>
      </c>
      <c r="AD121" s="133" t="s">
        <v>139</v>
      </c>
      <c r="AE121" s="170">
        <v>1500</v>
      </c>
      <c r="AF121" s="81" t="s">
        <v>206</v>
      </c>
      <c r="AG121" s="81"/>
      <c r="AH121" s="71" t="s">
        <v>2760</v>
      </c>
      <c r="AI121" s="84"/>
      <c r="AJ121" s="74"/>
      <c r="AK121" s="83" t="s">
        <v>2761</v>
      </c>
      <c r="AL121" s="71" t="s">
        <v>199</v>
      </c>
      <c r="AM121" s="71" t="s">
        <v>154</v>
      </c>
      <c r="AN121" s="118">
        <f t="shared" si="7"/>
        <v>0</v>
      </c>
      <c r="AO121" s="180" t="s">
        <v>2762</v>
      </c>
      <c r="AP121" s="83" t="s">
        <v>110</v>
      </c>
      <c r="AQ121" s="80" t="s">
        <v>123</v>
      </c>
      <c r="AR121" s="24"/>
      <c r="AS121" s="49"/>
      <c r="AT121" s="49"/>
      <c r="AU121" s="82"/>
      <c r="AV121" s="128" t="s">
        <v>2763</v>
      </c>
      <c r="AW121" s="85" t="s">
        <v>2764</v>
      </c>
      <c r="AX121" s="126" t="s">
        <v>2765</v>
      </c>
      <c r="AY121" s="128" t="s">
        <v>661</v>
      </c>
      <c r="AZ121" s="23"/>
      <c r="BA121" s="23"/>
      <c r="BB121" s="23"/>
      <c r="BC121" s="23"/>
      <c r="BD121" s="23"/>
      <c r="BE121" s="179">
        <v>46045</v>
      </c>
      <c r="BF121" s="38"/>
      <c r="BG121" s="38"/>
      <c r="BH121" s="38">
        <f t="shared" si="8"/>
        <v>0</v>
      </c>
      <c r="BI121" s="38">
        <f t="shared" si="10"/>
        <v>0</v>
      </c>
    </row>
    <row r="122" spans="1:61" s="25" customFormat="1" ht="120" customHeight="1" x14ac:dyDescent="0.25">
      <c r="A122" s="110"/>
      <c r="B122" s="124">
        <v>0</v>
      </c>
      <c r="C122" s="124">
        <v>0</v>
      </c>
      <c r="D122" s="111">
        <v>781.2</v>
      </c>
      <c r="E122" s="112" t="s">
        <v>2766</v>
      </c>
      <c r="F122" s="71" t="s">
        <v>215</v>
      </c>
      <c r="G122" s="71" t="s">
        <v>2767</v>
      </c>
      <c r="H122" s="72"/>
      <c r="I122" s="73" t="s">
        <v>143</v>
      </c>
      <c r="J122" s="71"/>
      <c r="K122" s="71"/>
      <c r="L122" s="75" t="s">
        <v>136</v>
      </c>
      <c r="M122" s="71" t="s">
        <v>107</v>
      </c>
      <c r="N122" s="129" t="s">
        <v>1735</v>
      </c>
      <c r="O122" s="129" t="s">
        <v>1735</v>
      </c>
      <c r="P122" s="74" t="s">
        <v>108</v>
      </c>
      <c r="Q122" s="74" t="s">
        <v>185</v>
      </c>
      <c r="R122" s="74" t="s">
        <v>2768</v>
      </c>
      <c r="S122" s="75">
        <v>10</v>
      </c>
      <c r="T122" s="76">
        <v>10</v>
      </c>
      <c r="U122" s="77">
        <v>46041</v>
      </c>
      <c r="V122" s="77">
        <v>46041</v>
      </c>
      <c r="W122" s="78">
        <v>9785171825843</v>
      </c>
      <c r="X122" s="79">
        <v>80</v>
      </c>
      <c r="Y122" s="80">
        <v>0.33600000000000002</v>
      </c>
      <c r="Z122" s="81" t="s">
        <v>2769</v>
      </c>
      <c r="AA122" s="81" t="s">
        <v>196</v>
      </c>
      <c r="AB122" s="81" t="s">
        <v>2770</v>
      </c>
      <c r="AC122" s="74" t="s">
        <v>109</v>
      </c>
      <c r="AD122" s="133" t="s">
        <v>139</v>
      </c>
      <c r="AE122" s="170">
        <v>3000</v>
      </c>
      <c r="AF122" s="81" t="s">
        <v>1363</v>
      </c>
      <c r="AG122" s="81"/>
      <c r="AH122" s="71" t="s">
        <v>2771</v>
      </c>
      <c r="AI122" s="84" t="s">
        <v>140</v>
      </c>
      <c r="AJ122" s="74"/>
      <c r="AK122" s="83" t="s">
        <v>2772</v>
      </c>
      <c r="AL122" s="71" t="s">
        <v>257</v>
      </c>
      <c r="AM122" s="71" t="s">
        <v>141</v>
      </c>
      <c r="AN122" s="118">
        <f t="shared" si="7"/>
        <v>0</v>
      </c>
      <c r="AO122" s="180" t="s">
        <v>2773</v>
      </c>
      <c r="AP122" s="83" t="s">
        <v>147</v>
      </c>
      <c r="AQ122" s="80" t="s">
        <v>123</v>
      </c>
      <c r="AR122" s="24"/>
      <c r="AS122" s="49"/>
      <c r="AT122" s="49"/>
      <c r="AU122" s="82"/>
      <c r="AV122" s="128" t="s">
        <v>2774</v>
      </c>
      <c r="AW122" s="85"/>
      <c r="AX122" s="126" t="s">
        <v>2775</v>
      </c>
      <c r="AY122" s="128" t="s">
        <v>661</v>
      </c>
      <c r="AZ122" s="23"/>
      <c r="BA122" s="23"/>
      <c r="BB122" s="23"/>
      <c r="BC122" s="23"/>
      <c r="BD122" s="23"/>
      <c r="BE122" s="179">
        <v>46045</v>
      </c>
      <c r="BF122" s="38"/>
      <c r="BG122" s="38"/>
      <c r="BH122" s="38">
        <f t="shared" si="8"/>
        <v>0</v>
      </c>
      <c r="BI122" s="38">
        <f t="shared" si="10"/>
        <v>0</v>
      </c>
    </row>
    <row r="123" spans="1:61" s="25" customFormat="1" ht="120" customHeight="1" x14ac:dyDescent="0.25">
      <c r="A123" s="110"/>
      <c r="B123" s="124">
        <v>0</v>
      </c>
      <c r="C123" s="124">
        <v>0</v>
      </c>
      <c r="D123" s="111">
        <v>781.2</v>
      </c>
      <c r="E123" s="112" t="s">
        <v>2776</v>
      </c>
      <c r="F123" s="71" t="s">
        <v>215</v>
      </c>
      <c r="G123" s="71" t="s">
        <v>2767</v>
      </c>
      <c r="H123" s="72"/>
      <c r="I123" s="73" t="s">
        <v>143</v>
      </c>
      <c r="J123" s="71"/>
      <c r="K123" s="71"/>
      <c r="L123" s="75" t="s">
        <v>136</v>
      </c>
      <c r="M123" s="71" t="s">
        <v>107</v>
      </c>
      <c r="N123" s="129" t="s">
        <v>1735</v>
      </c>
      <c r="O123" s="129" t="s">
        <v>1735</v>
      </c>
      <c r="P123" s="74" t="s">
        <v>108</v>
      </c>
      <c r="Q123" s="74" t="s">
        <v>185</v>
      </c>
      <c r="R123" s="74" t="s">
        <v>2777</v>
      </c>
      <c r="S123" s="75">
        <v>10</v>
      </c>
      <c r="T123" s="76">
        <v>10</v>
      </c>
      <c r="U123" s="77">
        <v>46041</v>
      </c>
      <c r="V123" s="77">
        <v>46041</v>
      </c>
      <c r="W123" s="78">
        <v>9785171825836</v>
      </c>
      <c r="X123" s="79">
        <v>80</v>
      </c>
      <c r="Y123" s="80">
        <v>0.33300000000000002</v>
      </c>
      <c r="Z123" s="81" t="s">
        <v>2769</v>
      </c>
      <c r="AA123" s="81" t="s">
        <v>196</v>
      </c>
      <c r="AB123" s="81" t="s">
        <v>2770</v>
      </c>
      <c r="AC123" s="74" t="s">
        <v>109</v>
      </c>
      <c r="AD123" s="133" t="s">
        <v>139</v>
      </c>
      <c r="AE123" s="170">
        <v>4000</v>
      </c>
      <c r="AF123" s="81" t="s">
        <v>1363</v>
      </c>
      <c r="AG123" s="81"/>
      <c r="AH123" s="71" t="s">
        <v>2771</v>
      </c>
      <c r="AI123" s="84" t="s">
        <v>140</v>
      </c>
      <c r="AJ123" s="74"/>
      <c r="AK123" s="83" t="s">
        <v>2778</v>
      </c>
      <c r="AL123" s="71" t="s">
        <v>257</v>
      </c>
      <c r="AM123" s="71" t="s">
        <v>141</v>
      </c>
      <c r="AN123" s="118">
        <f t="shared" si="7"/>
        <v>0</v>
      </c>
      <c r="AO123" s="180" t="s">
        <v>2779</v>
      </c>
      <c r="AP123" s="83" t="s">
        <v>147</v>
      </c>
      <c r="AQ123" s="80" t="s">
        <v>123</v>
      </c>
      <c r="AR123" s="24"/>
      <c r="AS123" s="49"/>
      <c r="AT123" s="49"/>
      <c r="AU123" s="82"/>
      <c r="AV123" s="128" t="s">
        <v>2780</v>
      </c>
      <c r="AW123" s="85"/>
      <c r="AX123" s="126" t="s">
        <v>2781</v>
      </c>
      <c r="AY123" s="128" t="s">
        <v>661</v>
      </c>
      <c r="AZ123" s="23"/>
      <c r="BA123" s="23"/>
      <c r="BB123" s="23"/>
      <c r="BC123" s="23"/>
      <c r="BD123" s="23"/>
      <c r="BE123" s="179">
        <v>46045</v>
      </c>
      <c r="BF123" s="38"/>
      <c r="BG123" s="38"/>
      <c r="BH123" s="38">
        <f t="shared" si="8"/>
        <v>0</v>
      </c>
      <c r="BI123" s="38">
        <f t="shared" si="10"/>
        <v>0</v>
      </c>
    </row>
    <row r="124" spans="1:61" s="25" customFormat="1" ht="120" customHeight="1" x14ac:dyDescent="0.25">
      <c r="A124" s="110"/>
      <c r="B124" s="124">
        <v>0</v>
      </c>
      <c r="C124" s="124">
        <v>0</v>
      </c>
      <c r="D124" s="111">
        <v>453.6</v>
      </c>
      <c r="E124" s="112" t="s">
        <v>2782</v>
      </c>
      <c r="F124" s="71" t="s">
        <v>1345</v>
      </c>
      <c r="G124" s="71" t="s">
        <v>1346</v>
      </c>
      <c r="H124" s="72"/>
      <c r="I124" s="73" t="s">
        <v>143</v>
      </c>
      <c r="J124" s="71"/>
      <c r="K124" s="71"/>
      <c r="L124" s="75" t="s">
        <v>131</v>
      </c>
      <c r="M124" s="71" t="s">
        <v>107</v>
      </c>
      <c r="N124" s="129" t="s">
        <v>172</v>
      </c>
      <c r="O124" s="129" t="s">
        <v>179</v>
      </c>
      <c r="P124" s="74" t="s">
        <v>108</v>
      </c>
      <c r="Q124" s="74" t="s">
        <v>185</v>
      </c>
      <c r="R124" s="74" t="s">
        <v>2783</v>
      </c>
      <c r="S124" s="75">
        <v>22</v>
      </c>
      <c r="T124" s="76">
        <v>16</v>
      </c>
      <c r="U124" s="77">
        <v>46020</v>
      </c>
      <c r="V124" s="77">
        <v>46020</v>
      </c>
      <c r="W124" s="78">
        <v>9785171768317</v>
      </c>
      <c r="X124" s="79">
        <v>384</v>
      </c>
      <c r="Y124" s="80">
        <v>0.308</v>
      </c>
      <c r="Z124" s="81" t="s">
        <v>145</v>
      </c>
      <c r="AA124" s="81" t="s">
        <v>276</v>
      </c>
      <c r="AB124" s="81" t="s">
        <v>146</v>
      </c>
      <c r="AC124" s="74">
        <v>3</v>
      </c>
      <c r="AD124" s="133" t="s">
        <v>139</v>
      </c>
      <c r="AE124" s="170">
        <v>1500</v>
      </c>
      <c r="AF124" s="81" t="s">
        <v>382</v>
      </c>
      <c r="AG124" s="81"/>
      <c r="AH124" s="71" t="s">
        <v>1348</v>
      </c>
      <c r="AI124" s="84"/>
      <c r="AJ124" s="74"/>
      <c r="AK124" s="83" t="s">
        <v>2784</v>
      </c>
      <c r="AL124" s="71" t="s">
        <v>233</v>
      </c>
      <c r="AM124" s="71" t="s">
        <v>207</v>
      </c>
      <c r="AN124" s="118">
        <f t="shared" si="7"/>
        <v>0</v>
      </c>
      <c r="AO124" s="180" t="s">
        <v>2785</v>
      </c>
      <c r="AP124" s="83" t="s">
        <v>155</v>
      </c>
      <c r="AQ124" s="80" t="s">
        <v>123</v>
      </c>
      <c r="AR124" s="24"/>
      <c r="AS124" s="49"/>
      <c r="AT124" s="49"/>
      <c r="AU124" s="82"/>
      <c r="AV124" s="128" t="s">
        <v>2786</v>
      </c>
      <c r="AW124" s="85"/>
      <c r="AX124" s="126" t="s">
        <v>2787</v>
      </c>
      <c r="AY124" s="128" t="s">
        <v>661</v>
      </c>
      <c r="AZ124" s="23"/>
      <c r="BA124" s="23"/>
      <c r="BB124" s="23"/>
      <c r="BC124" s="23"/>
      <c r="BD124" s="23"/>
      <c r="BE124" s="179">
        <v>46045</v>
      </c>
      <c r="BF124" s="38"/>
      <c r="BG124" s="38"/>
      <c r="BH124" s="38">
        <f t="shared" si="8"/>
        <v>0</v>
      </c>
      <c r="BI124" s="38">
        <f t="shared" si="10"/>
        <v>0</v>
      </c>
    </row>
    <row r="125" spans="1:61" s="25" customFormat="1" ht="120" customHeight="1" x14ac:dyDescent="0.25">
      <c r="A125" s="110"/>
      <c r="B125" s="124">
        <v>0</v>
      </c>
      <c r="C125" s="124">
        <v>0</v>
      </c>
      <c r="D125" s="111">
        <v>674.1</v>
      </c>
      <c r="E125" s="112" t="s">
        <v>2782</v>
      </c>
      <c r="F125" s="71" t="s">
        <v>1345</v>
      </c>
      <c r="G125" s="71" t="s">
        <v>1353</v>
      </c>
      <c r="H125" s="72"/>
      <c r="I125" s="73" t="s">
        <v>143</v>
      </c>
      <c r="J125" s="71"/>
      <c r="K125" s="71"/>
      <c r="L125" s="75" t="s">
        <v>131</v>
      </c>
      <c r="M125" s="71" t="s">
        <v>107</v>
      </c>
      <c r="N125" s="129" t="s">
        <v>172</v>
      </c>
      <c r="O125" s="129" t="s">
        <v>179</v>
      </c>
      <c r="P125" s="74" t="s">
        <v>108</v>
      </c>
      <c r="Q125" s="74" t="s">
        <v>185</v>
      </c>
      <c r="R125" s="74" t="s">
        <v>2788</v>
      </c>
      <c r="S125" s="75">
        <v>22</v>
      </c>
      <c r="T125" s="76">
        <v>14</v>
      </c>
      <c r="U125" s="77">
        <v>46016</v>
      </c>
      <c r="V125" s="77">
        <v>46016</v>
      </c>
      <c r="W125" s="78">
        <v>9785171640453</v>
      </c>
      <c r="X125" s="79">
        <v>384</v>
      </c>
      <c r="Y125" s="80">
        <v>0.38900000000000001</v>
      </c>
      <c r="Z125" s="81" t="s">
        <v>145</v>
      </c>
      <c r="AA125" s="81" t="s">
        <v>276</v>
      </c>
      <c r="AB125" s="81" t="s">
        <v>146</v>
      </c>
      <c r="AC125" s="74" t="s">
        <v>109</v>
      </c>
      <c r="AD125" s="133" t="s">
        <v>139</v>
      </c>
      <c r="AE125" s="170">
        <v>1000</v>
      </c>
      <c r="AF125" s="81" t="s">
        <v>382</v>
      </c>
      <c r="AG125" s="81"/>
      <c r="AH125" s="71" t="s">
        <v>1355</v>
      </c>
      <c r="AI125" s="84"/>
      <c r="AJ125" s="74"/>
      <c r="AK125" s="83" t="s">
        <v>2789</v>
      </c>
      <c r="AL125" s="71" t="s">
        <v>233</v>
      </c>
      <c r="AM125" s="71" t="s">
        <v>207</v>
      </c>
      <c r="AN125" s="118">
        <f t="shared" si="7"/>
        <v>0</v>
      </c>
      <c r="AO125" s="180" t="s">
        <v>2790</v>
      </c>
      <c r="AP125" s="83" t="s">
        <v>155</v>
      </c>
      <c r="AQ125" s="80" t="s">
        <v>123</v>
      </c>
      <c r="AR125" s="24"/>
      <c r="AS125" s="49"/>
      <c r="AT125" s="49"/>
      <c r="AU125" s="82"/>
      <c r="AV125" s="128" t="s">
        <v>2791</v>
      </c>
      <c r="AW125" s="85"/>
      <c r="AX125" s="126" t="s">
        <v>2792</v>
      </c>
      <c r="AY125" s="128" t="s">
        <v>661</v>
      </c>
      <c r="AZ125" s="23"/>
      <c r="BA125" s="23"/>
      <c r="BB125" s="23"/>
      <c r="BC125" s="23"/>
      <c r="BD125" s="23"/>
      <c r="BE125" s="179">
        <v>46045</v>
      </c>
      <c r="BF125" s="38"/>
      <c r="BG125" s="38"/>
      <c r="BH125" s="38">
        <f t="shared" si="8"/>
        <v>0</v>
      </c>
      <c r="BI125" s="38">
        <f t="shared" si="10"/>
        <v>0</v>
      </c>
    </row>
    <row r="126" spans="1:61" s="25" customFormat="1" ht="120" customHeight="1" x14ac:dyDescent="0.25">
      <c r="A126" s="110"/>
      <c r="B126" s="124">
        <v>0</v>
      </c>
      <c r="C126" s="124">
        <v>0</v>
      </c>
      <c r="D126" s="111">
        <v>737.1</v>
      </c>
      <c r="E126" s="112" t="s">
        <v>2793</v>
      </c>
      <c r="F126" s="71" t="s">
        <v>630</v>
      </c>
      <c r="G126" s="71" t="s">
        <v>2794</v>
      </c>
      <c r="H126" s="72"/>
      <c r="I126" s="73" t="s">
        <v>143</v>
      </c>
      <c r="J126" s="71"/>
      <c r="K126" s="71"/>
      <c r="L126" s="75" t="s">
        <v>151</v>
      </c>
      <c r="M126" s="71" t="s">
        <v>107</v>
      </c>
      <c r="N126" s="129" t="s">
        <v>220</v>
      </c>
      <c r="O126" s="129" t="s">
        <v>221</v>
      </c>
      <c r="P126" s="74" t="s">
        <v>108</v>
      </c>
      <c r="Q126" s="74" t="s">
        <v>185</v>
      </c>
      <c r="R126" s="74" t="s">
        <v>2795</v>
      </c>
      <c r="S126" s="75">
        <v>10</v>
      </c>
      <c r="T126" s="76">
        <v>20</v>
      </c>
      <c r="U126" s="77">
        <v>46044</v>
      </c>
      <c r="V126" s="77">
        <v>46044</v>
      </c>
      <c r="W126" s="78">
        <v>9785171823467</v>
      </c>
      <c r="X126" s="79">
        <v>320</v>
      </c>
      <c r="Y126" s="80">
        <v>0.221</v>
      </c>
      <c r="Z126" s="81" t="s">
        <v>170</v>
      </c>
      <c r="AA126" s="81" t="s">
        <v>276</v>
      </c>
      <c r="AB126" s="81" t="s">
        <v>171</v>
      </c>
      <c r="AC126" s="74">
        <v>3</v>
      </c>
      <c r="AD126" s="133" t="s">
        <v>139</v>
      </c>
      <c r="AE126" s="170">
        <v>2000</v>
      </c>
      <c r="AF126" s="81" t="s">
        <v>1175</v>
      </c>
      <c r="AG126" s="81"/>
      <c r="AH126" s="71" t="s">
        <v>2796</v>
      </c>
      <c r="AI126" s="84"/>
      <c r="AJ126" s="74"/>
      <c r="AK126" s="83" t="s">
        <v>2797</v>
      </c>
      <c r="AL126" s="71" t="s">
        <v>641</v>
      </c>
      <c r="AM126" s="71" t="s">
        <v>207</v>
      </c>
      <c r="AN126" s="118">
        <f t="shared" si="7"/>
        <v>0</v>
      </c>
      <c r="AO126" s="180" t="s">
        <v>2798</v>
      </c>
      <c r="AP126" s="83" t="s">
        <v>157</v>
      </c>
      <c r="AQ126" s="80" t="s">
        <v>123</v>
      </c>
      <c r="AR126" s="24"/>
      <c r="AS126" s="49"/>
      <c r="AT126" s="49"/>
      <c r="AU126" s="82"/>
      <c r="AV126" s="128" t="s">
        <v>2799</v>
      </c>
      <c r="AW126" s="85"/>
      <c r="AX126" s="126" t="s">
        <v>2800</v>
      </c>
      <c r="AY126" s="128" t="s">
        <v>661</v>
      </c>
      <c r="AZ126" s="23"/>
      <c r="BA126" s="23"/>
      <c r="BB126" s="23"/>
      <c r="BC126" s="23"/>
      <c r="BD126" s="23"/>
      <c r="BE126" s="179">
        <v>46045</v>
      </c>
      <c r="BF126" s="38"/>
      <c r="BG126" s="38"/>
      <c r="BH126" s="38">
        <f t="shared" si="8"/>
        <v>0</v>
      </c>
      <c r="BI126" s="38">
        <f t="shared" si="10"/>
        <v>0</v>
      </c>
    </row>
    <row r="127" spans="1:61" s="25" customFormat="1" ht="120" customHeight="1" x14ac:dyDescent="0.25">
      <c r="A127" s="110"/>
      <c r="B127" s="124">
        <v>0</v>
      </c>
      <c r="C127" s="124">
        <v>0</v>
      </c>
      <c r="D127" s="111">
        <v>210</v>
      </c>
      <c r="E127" s="112" t="s">
        <v>2801</v>
      </c>
      <c r="F127" s="71" t="s">
        <v>2694</v>
      </c>
      <c r="G127" s="71" t="s">
        <v>2802</v>
      </c>
      <c r="H127" s="72"/>
      <c r="I127" s="73" t="s">
        <v>143</v>
      </c>
      <c r="J127" s="71"/>
      <c r="K127" s="71"/>
      <c r="L127" s="75" t="s">
        <v>131</v>
      </c>
      <c r="M127" s="71" t="s">
        <v>107</v>
      </c>
      <c r="N127" s="129" t="s">
        <v>229</v>
      </c>
      <c r="O127" s="129" t="s">
        <v>391</v>
      </c>
      <c r="P127" s="74" t="s">
        <v>108</v>
      </c>
      <c r="Q127" s="74" t="s">
        <v>185</v>
      </c>
      <c r="R127" s="74" t="s">
        <v>2803</v>
      </c>
      <c r="S127" s="75">
        <v>10</v>
      </c>
      <c r="T127" s="76">
        <v>32</v>
      </c>
      <c r="U127" s="77">
        <v>46041</v>
      </c>
      <c r="V127" s="77">
        <v>46041</v>
      </c>
      <c r="W127" s="78">
        <v>9785171823214</v>
      </c>
      <c r="X127" s="79">
        <v>128</v>
      </c>
      <c r="Y127" s="80">
        <v>8.4000000000000005E-2</v>
      </c>
      <c r="Z127" s="81" t="s">
        <v>145</v>
      </c>
      <c r="AA127" s="81" t="s">
        <v>174</v>
      </c>
      <c r="AB127" s="81" t="s">
        <v>146</v>
      </c>
      <c r="AC127" s="74">
        <v>3</v>
      </c>
      <c r="AD127" s="133" t="s">
        <v>139</v>
      </c>
      <c r="AE127" s="170">
        <v>1500</v>
      </c>
      <c r="AF127" s="81" t="s">
        <v>695</v>
      </c>
      <c r="AG127" s="81"/>
      <c r="AH127" s="71" t="s">
        <v>2804</v>
      </c>
      <c r="AI127" s="84"/>
      <c r="AJ127" s="74"/>
      <c r="AK127" s="83" t="s">
        <v>2805</v>
      </c>
      <c r="AL127" s="71" t="s">
        <v>654</v>
      </c>
      <c r="AM127" s="71" t="s">
        <v>207</v>
      </c>
      <c r="AN127" s="118">
        <f t="shared" si="7"/>
        <v>0</v>
      </c>
      <c r="AO127" s="180" t="s">
        <v>2806</v>
      </c>
      <c r="AP127" s="83" t="s">
        <v>157</v>
      </c>
      <c r="AQ127" s="80" t="s">
        <v>123</v>
      </c>
      <c r="AR127" s="24"/>
      <c r="AS127" s="49"/>
      <c r="AT127" s="49"/>
      <c r="AU127" s="82"/>
      <c r="AV127" s="128" t="s">
        <v>2807</v>
      </c>
      <c r="AW127" s="85"/>
      <c r="AX127" s="126" t="s">
        <v>2701</v>
      </c>
      <c r="AY127" s="128" t="s">
        <v>688</v>
      </c>
      <c r="AZ127" s="23"/>
      <c r="BA127" s="23"/>
      <c r="BB127" s="23"/>
      <c r="BC127" s="23"/>
      <c r="BD127" s="23"/>
      <c r="BE127" s="179">
        <v>46045</v>
      </c>
      <c r="BF127" s="38"/>
      <c r="BG127" s="38"/>
      <c r="BH127" s="38">
        <f t="shared" si="8"/>
        <v>0</v>
      </c>
      <c r="BI127" s="38">
        <f t="shared" si="10"/>
        <v>0</v>
      </c>
    </row>
    <row r="128" spans="1:61" s="25" customFormat="1" ht="120" customHeight="1" x14ac:dyDescent="0.25">
      <c r="A128" s="110"/>
      <c r="B128" s="124">
        <v>0</v>
      </c>
      <c r="C128" s="124">
        <v>0</v>
      </c>
      <c r="D128" s="111">
        <v>241.5</v>
      </c>
      <c r="E128" s="112" t="s">
        <v>2808</v>
      </c>
      <c r="F128" s="71" t="s">
        <v>2703</v>
      </c>
      <c r="G128" s="71" t="s">
        <v>2802</v>
      </c>
      <c r="H128" s="72"/>
      <c r="I128" s="73" t="s">
        <v>143</v>
      </c>
      <c r="J128" s="71"/>
      <c r="K128" s="71"/>
      <c r="L128" s="75" t="s">
        <v>131</v>
      </c>
      <c r="M128" s="71" t="s">
        <v>107</v>
      </c>
      <c r="N128" s="129" t="s">
        <v>229</v>
      </c>
      <c r="O128" s="129" t="s">
        <v>391</v>
      </c>
      <c r="P128" s="74" t="s">
        <v>108</v>
      </c>
      <c r="Q128" s="74" t="s">
        <v>185</v>
      </c>
      <c r="R128" s="74" t="s">
        <v>2809</v>
      </c>
      <c r="S128" s="75">
        <v>10</v>
      </c>
      <c r="T128" s="76">
        <v>24</v>
      </c>
      <c r="U128" s="77">
        <v>46041</v>
      </c>
      <c r="V128" s="77">
        <v>46041</v>
      </c>
      <c r="W128" s="78">
        <v>9785171822842</v>
      </c>
      <c r="X128" s="79">
        <v>192</v>
      </c>
      <c r="Y128" s="80">
        <v>0.122</v>
      </c>
      <c r="Z128" s="81" t="s">
        <v>145</v>
      </c>
      <c r="AA128" s="81" t="s">
        <v>174</v>
      </c>
      <c r="AB128" s="81" t="s">
        <v>146</v>
      </c>
      <c r="AC128" s="74">
        <v>3</v>
      </c>
      <c r="AD128" s="133" t="s">
        <v>139</v>
      </c>
      <c r="AE128" s="170">
        <v>1500</v>
      </c>
      <c r="AF128" s="81" t="s">
        <v>695</v>
      </c>
      <c r="AG128" s="81"/>
      <c r="AH128" s="71" t="s">
        <v>2804</v>
      </c>
      <c r="AI128" s="84"/>
      <c r="AJ128" s="74"/>
      <c r="AK128" s="83" t="s">
        <v>2810</v>
      </c>
      <c r="AL128" s="71" t="s">
        <v>654</v>
      </c>
      <c r="AM128" s="71" t="s">
        <v>207</v>
      </c>
      <c r="AN128" s="118">
        <f t="shared" si="7"/>
        <v>0</v>
      </c>
      <c r="AO128" s="180" t="s">
        <v>2811</v>
      </c>
      <c r="AP128" s="83" t="s">
        <v>157</v>
      </c>
      <c r="AQ128" s="80" t="s">
        <v>123</v>
      </c>
      <c r="AR128" s="24"/>
      <c r="AS128" s="49"/>
      <c r="AT128" s="49"/>
      <c r="AU128" s="82"/>
      <c r="AV128" s="128" t="s">
        <v>2812</v>
      </c>
      <c r="AW128" s="85"/>
      <c r="AX128" s="126" t="s">
        <v>2708</v>
      </c>
      <c r="AY128" s="128" t="s">
        <v>688</v>
      </c>
      <c r="AZ128" s="23"/>
      <c r="BA128" s="23"/>
      <c r="BB128" s="23"/>
      <c r="BC128" s="23"/>
      <c r="BD128" s="23"/>
      <c r="BE128" s="179">
        <v>46045</v>
      </c>
      <c r="BF128" s="38"/>
      <c r="BG128" s="38"/>
      <c r="BH128" s="38">
        <f t="shared" si="8"/>
        <v>0</v>
      </c>
      <c r="BI128" s="38">
        <f t="shared" si="10"/>
        <v>0</v>
      </c>
    </row>
    <row r="129" spans="1:61" s="25" customFormat="1" ht="120" customHeight="1" x14ac:dyDescent="0.25">
      <c r="A129" s="110"/>
      <c r="B129" s="124">
        <v>0</v>
      </c>
      <c r="C129" s="124">
        <v>0</v>
      </c>
      <c r="D129" s="111">
        <v>604.80000000000007</v>
      </c>
      <c r="E129" s="112" t="s">
        <v>2813</v>
      </c>
      <c r="F129" s="71" t="s">
        <v>215</v>
      </c>
      <c r="G129" s="71" t="s">
        <v>2814</v>
      </c>
      <c r="H129" s="72"/>
      <c r="I129" s="73" t="s">
        <v>143</v>
      </c>
      <c r="J129" s="71"/>
      <c r="K129" s="71"/>
      <c r="L129" s="75" t="s">
        <v>136</v>
      </c>
      <c r="M129" s="71" t="s">
        <v>107</v>
      </c>
      <c r="N129" s="129" t="s">
        <v>277</v>
      </c>
      <c r="O129" s="129" t="s">
        <v>303</v>
      </c>
      <c r="P129" s="74" t="s">
        <v>108</v>
      </c>
      <c r="Q129" s="74" t="s">
        <v>185</v>
      </c>
      <c r="R129" s="74" t="s">
        <v>2815</v>
      </c>
      <c r="S129" s="75">
        <v>22</v>
      </c>
      <c r="T129" s="76">
        <v>40</v>
      </c>
      <c r="U129" s="77">
        <v>46042</v>
      </c>
      <c r="V129" s="77">
        <v>46042</v>
      </c>
      <c r="W129" s="78">
        <v>9785171811617</v>
      </c>
      <c r="X129" s="79">
        <v>10</v>
      </c>
      <c r="Y129" s="80">
        <v>0.26</v>
      </c>
      <c r="Z129" s="81" t="s">
        <v>2816</v>
      </c>
      <c r="AA129" s="81" t="s">
        <v>500</v>
      </c>
      <c r="AB129" s="81" t="s">
        <v>2817</v>
      </c>
      <c r="AC129" s="74" t="s">
        <v>465</v>
      </c>
      <c r="AD129" s="133" t="s">
        <v>139</v>
      </c>
      <c r="AE129" s="170">
        <v>2000</v>
      </c>
      <c r="AF129" s="81" t="s">
        <v>301</v>
      </c>
      <c r="AG129" s="81"/>
      <c r="AH129" s="71" t="s">
        <v>2818</v>
      </c>
      <c r="AI129" s="84" t="s">
        <v>212</v>
      </c>
      <c r="AJ129" s="74"/>
      <c r="AK129" s="83" t="s">
        <v>2819</v>
      </c>
      <c r="AL129" s="71" t="s">
        <v>302</v>
      </c>
      <c r="AM129" s="71" t="s">
        <v>141</v>
      </c>
      <c r="AN129" s="118">
        <f t="shared" si="7"/>
        <v>0</v>
      </c>
      <c r="AO129" s="180" t="s">
        <v>2820</v>
      </c>
      <c r="AP129" s="83" t="s">
        <v>142</v>
      </c>
      <c r="AQ129" s="80" t="s">
        <v>123</v>
      </c>
      <c r="AR129" s="24"/>
      <c r="AS129" s="49"/>
      <c r="AT129" s="49"/>
      <c r="AU129" s="82"/>
      <c r="AV129" s="128" t="s">
        <v>2821</v>
      </c>
      <c r="AW129" s="85"/>
      <c r="AX129" s="126" t="s">
        <v>2822</v>
      </c>
      <c r="AY129" s="128" t="s">
        <v>661</v>
      </c>
      <c r="AZ129" s="23"/>
      <c r="BA129" s="23"/>
      <c r="BB129" s="23"/>
      <c r="BC129" s="23"/>
      <c r="BD129" s="23"/>
      <c r="BE129" s="179">
        <v>46045</v>
      </c>
      <c r="BF129" s="38"/>
      <c r="BG129" s="38"/>
      <c r="BH129" s="38">
        <f t="shared" si="8"/>
        <v>0</v>
      </c>
      <c r="BI129" s="38">
        <f t="shared" si="10"/>
        <v>0</v>
      </c>
    </row>
    <row r="130" spans="1:61" s="25" customFormat="1" ht="120" customHeight="1" x14ac:dyDescent="0.25">
      <c r="A130" s="110"/>
      <c r="B130" s="124">
        <v>0</v>
      </c>
      <c r="C130" s="124">
        <v>0</v>
      </c>
      <c r="D130" s="111">
        <v>604.80000000000007</v>
      </c>
      <c r="E130" s="112" t="s">
        <v>1974</v>
      </c>
      <c r="F130" s="71" t="s">
        <v>215</v>
      </c>
      <c r="G130" s="71" t="s">
        <v>2814</v>
      </c>
      <c r="H130" s="72"/>
      <c r="I130" s="73" t="s">
        <v>143</v>
      </c>
      <c r="J130" s="71"/>
      <c r="K130" s="71"/>
      <c r="L130" s="75" t="s">
        <v>136</v>
      </c>
      <c r="M130" s="71" t="s">
        <v>107</v>
      </c>
      <c r="N130" s="129" t="s">
        <v>277</v>
      </c>
      <c r="O130" s="129" t="s">
        <v>303</v>
      </c>
      <c r="P130" s="74" t="s">
        <v>108</v>
      </c>
      <c r="Q130" s="74" t="s">
        <v>185</v>
      </c>
      <c r="R130" s="74" t="s">
        <v>2823</v>
      </c>
      <c r="S130" s="75">
        <v>22</v>
      </c>
      <c r="T130" s="76">
        <v>40</v>
      </c>
      <c r="U130" s="77">
        <v>46042</v>
      </c>
      <c r="V130" s="77">
        <v>46042</v>
      </c>
      <c r="W130" s="78">
        <v>9785171811570</v>
      </c>
      <c r="X130" s="79">
        <v>10</v>
      </c>
      <c r="Y130" s="80">
        <v>0.252</v>
      </c>
      <c r="Z130" s="81" t="s">
        <v>2816</v>
      </c>
      <c r="AA130" s="81" t="s">
        <v>500</v>
      </c>
      <c r="AB130" s="81" t="s">
        <v>2817</v>
      </c>
      <c r="AC130" s="74" t="s">
        <v>465</v>
      </c>
      <c r="AD130" s="133" t="s">
        <v>139</v>
      </c>
      <c r="AE130" s="170">
        <v>2000</v>
      </c>
      <c r="AF130" s="81" t="s">
        <v>301</v>
      </c>
      <c r="AG130" s="81"/>
      <c r="AH130" s="71" t="s">
        <v>2818</v>
      </c>
      <c r="AI130" s="84" t="s">
        <v>212</v>
      </c>
      <c r="AJ130" s="74"/>
      <c r="AK130" s="83" t="s">
        <v>2824</v>
      </c>
      <c r="AL130" s="71" t="s">
        <v>302</v>
      </c>
      <c r="AM130" s="71" t="s">
        <v>141</v>
      </c>
      <c r="AN130" s="118">
        <f t="shared" si="7"/>
        <v>0</v>
      </c>
      <c r="AO130" s="180" t="s">
        <v>2825</v>
      </c>
      <c r="AP130" s="83" t="s">
        <v>142</v>
      </c>
      <c r="AQ130" s="80" t="s">
        <v>123</v>
      </c>
      <c r="AR130" s="24"/>
      <c r="AS130" s="49"/>
      <c r="AT130" s="49"/>
      <c r="AU130" s="82"/>
      <c r="AV130" s="128" t="s">
        <v>2826</v>
      </c>
      <c r="AW130" s="85"/>
      <c r="AX130" s="126" t="s">
        <v>2827</v>
      </c>
      <c r="AY130" s="128" t="s">
        <v>661</v>
      </c>
      <c r="AZ130" s="23"/>
      <c r="BA130" s="23"/>
      <c r="BB130" s="23"/>
      <c r="BC130" s="23"/>
      <c r="BD130" s="23"/>
      <c r="BE130" s="179">
        <v>46045</v>
      </c>
      <c r="BF130" s="38"/>
      <c r="BG130" s="38"/>
      <c r="BH130" s="38">
        <f t="shared" si="8"/>
        <v>0</v>
      </c>
      <c r="BI130" s="38">
        <f t="shared" si="10"/>
        <v>0</v>
      </c>
    </row>
    <row r="131" spans="1:61" s="25" customFormat="1" ht="120" customHeight="1" x14ac:dyDescent="0.25">
      <c r="A131" s="110"/>
      <c r="B131" s="124">
        <v>0</v>
      </c>
      <c r="C131" s="124">
        <v>0</v>
      </c>
      <c r="D131" s="111">
        <v>604.80000000000007</v>
      </c>
      <c r="E131" s="112" t="s">
        <v>1877</v>
      </c>
      <c r="F131" s="71" t="s">
        <v>215</v>
      </c>
      <c r="G131" s="71" t="s">
        <v>2814</v>
      </c>
      <c r="H131" s="72"/>
      <c r="I131" s="73" t="s">
        <v>143</v>
      </c>
      <c r="J131" s="71"/>
      <c r="K131" s="71"/>
      <c r="L131" s="75" t="s">
        <v>136</v>
      </c>
      <c r="M131" s="71" t="s">
        <v>107</v>
      </c>
      <c r="N131" s="129" t="s">
        <v>277</v>
      </c>
      <c r="O131" s="129" t="s">
        <v>303</v>
      </c>
      <c r="P131" s="74" t="s">
        <v>108</v>
      </c>
      <c r="Q131" s="74" t="s">
        <v>185</v>
      </c>
      <c r="R131" s="74" t="s">
        <v>2828</v>
      </c>
      <c r="S131" s="75">
        <v>22</v>
      </c>
      <c r="T131" s="76">
        <v>40</v>
      </c>
      <c r="U131" s="77">
        <v>46042</v>
      </c>
      <c r="V131" s="77">
        <v>46042</v>
      </c>
      <c r="W131" s="78">
        <v>9785171811587</v>
      </c>
      <c r="X131" s="79">
        <v>10</v>
      </c>
      <c r="Y131" s="80">
        <v>0.25800000000000001</v>
      </c>
      <c r="Z131" s="81" t="s">
        <v>2816</v>
      </c>
      <c r="AA131" s="81" t="s">
        <v>500</v>
      </c>
      <c r="AB131" s="81" t="s">
        <v>2817</v>
      </c>
      <c r="AC131" s="74" t="s">
        <v>465</v>
      </c>
      <c r="AD131" s="133" t="s">
        <v>139</v>
      </c>
      <c r="AE131" s="170">
        <v>2000</v>
      </c>
      <c r="AF131" s="81" t="s">
        <v>301</v>
      </c>
      <c r="AG131" s="81"/>
      <c r="AH131" s="71" t="s">
        <v>2818</v>
      </c>
      <c r="AI131" s="84" t="s">
        <v>212</v>
      </c>
      <c r="AJ131" s="74"/>
      <c r="AK131" s="83" t="s">
        <v>2829</v>
      </c>
      <c r="AL131" s="71" t="s">
        <v>302</v>
      </c>
      <c r="AM131" s="71" t="s">
        <v>141</v>
      </c>
      <c r="AN131" s="118">
        <f t="shared" si="7"/>
        <v>0</v>
      </c>
      <c r="AO131" s="180" t="s">
        <v>2830</v>
      </c>
      <c r="AP131" s="83" t="s">
        <v>142</v>
      </c>
      <c r="AQ131" s="80" t="s">
        <v>123</v>
      </c>
      <c r="AR131" s="24"/>
      <c r="AS131" s="49"/>
      <c r="AT131" s="49"/>
      <c r="AU131" s="82"/>
      <c r="AV131" s="128" t="s">
        <v>2831</v>
      </c>
      <c r="AW131" s="85"/>
      <c r="AX131" s="126" t="s">
        <v>2832</v>
      </c>
      <c r="AY131" s="128" t="s">
        <v>661</v>
      </c>
      <c r="AZ131" s="23"/>
      <c r="BA131" s="23"/>
      <c r="BB131" s="23"/>
      <c r="BC131" s="23"/>
      <c r="BD131" s="23"/>
      <c r="BE131" s="179">
        <v>46045</v>
      </c>
      <c r="BF131" s="38"/>
      <c r="BG131" s="38"/>
      <c r="BH131" s="38">
        <f t="shared" si="8"/>
        <v>0</v>
      </c>
      <c r="BI131" s="38">
        <f t="shared" si="10"/>
        <v>0</v>
      </c>
    </row>
    <row r="132" spans="1:61" s="25" customFormat="1" ht="120" customHeight="1" x14ac:dyDescent="0.25">
      <c r="A132" s="110"/>
      <c r="B132" s="124">
        <v>0</v>
      </c>
      <c r="C132" s="124">
        <v>0</v>
      </c>
      <c r="D132" s="111">
        <v>604.80000000000007</v>
      </c>
      <c r="E132" s="112" t="s">
        <v>2833</v>
      </c>
      <c r="F132" s="71" t="s">
        <v>215</v>
      </c>
      <c r="G132" s="71" t="s">
        <v>2814</v>
      </c>
      <c r="H132" s="72"/>
      <c r="I132" s="73" t="s">
        <v>143</v>
      </c>
      <c r="J132" s="71"/>
      <c r="K132" s="71"/>
      <c r="L132" s="75" t="s">
        <v>136</v>
      </c>
      <c r="M132" s="71" t="s">
        <v>107</v>
      </c>
      <c r="N132" s="129" t="s">
        <v>277</v>
      </c>
      <c r="O132" s="129" t="s">
        <v>303</v>
      </c>
      <c r="P132" s="74" t="s">
        <v>108</v>
      </c>
      <c r="Q132" s="74" t="s">
        <v>185</v>
      </c>
      <c r="R132" s="74" t="s">
        <v>2834</v>
      </c>
      <c r="S132" s="75">
        <v>22</v>
      </c>
      <c r="T132" s="76">
        <v>40</v>
      </c>
      <c r="U132" s="77">
        <v>46042</v>
      </c>
      <c r="V132" s="77">
        <v>46042</v>
      </c>
      <c r="W132" s="78">
        <v>9785171811600</v>
      </c>
      <c r="X132" s="79">
        <v>10</v>
      </c>
      <c r="Y132" s="80">
        <v>0.27100000000000002</v>
      </c>
      <c r="Z132" s="81" t="s">
        <v>2816</v>
      </c>
      <c r="AA132" s="81" t="s">
        <v>500</v>
      </c>
      <c r="AB132" s="81" t="s">
        <v>2817</v>
      </c>
      <c r="AC132" s="74" t="s">
        <v>465</v>
      </c>
      <c r="AD132" s="133" t="s">
        <v>139</v>
      </c>
      <c r="AE132" s="170">
        <v>2000</v>
      </c>
      <c r="AF132" s="81" t="s">
        <v>301</v>
      </c>
      <c r="AG132" s="81"/>
      <c r="AH132" s="71" t="s">
        <v>2818</v>
      </c>
      <c r="AI132" s="84" t="s">
        <v>212</v>
      </c>
      <c r="AJ132" s="74"/>
      <c r="AK132" s="83" t="s">
        <v>2835</v>
      </c>
      <c r="AL132" s="71" t="s">
        <v>302</v>
      </c>
      <c r="AM132" s="71" t="s">
        <v>141</v>
      </c>
      <c r="AN132" s="118">
        <f t="shared" si="7"/>
        <v>0</v>
      </c>
      <c r="AO132" s="180" t="s">
        <v>2836</v>
      </c>
      <c r="AP132" s="83" t="s">
        <v>142</v>
      </c>
      <c r="AQ132" s="80" t="s">
        <v>123</v>
      </c>
      <c r="AR132" s="24"/>
      <c r="AS132" s="49"/>
      <c r="AT132" s="49"/>
      <c r="AU132" s="82"/>
      <c r="AV132" s="128" t="s">
        <v>2837</v>
      </c>
      <c r="AW132" s="85"/>
      <c r="AX132" s="126" t="s">
        <v>2838</v>
      </c>
      <c r="AY132" s="128" t="s">
        <v>661</v>
      </c>
      <c r="AZ132" s="23"/>
      <c r="BA132" s="23"/>
      <c r="BB132" s="23"/>
      <c r="BC132" s="23"/>
      <c r="BD132" s="23"/>
      <c r="BE132" s="179">
        <v>46045</v>
      </c>
      <c r="BF132" s="38"/>
      <c r="BG132" s="38"/>
      <c r="BH132" s="38">
        <f t="shared" si="8"/>
        <v>0</v>
      </c>
      <c r="BI132" s="38">
        <f t="shared" si="10"/>
        <v>0</v>
      </c>
    </row>
    <row r="133" spans="1:61" s="25" customFormat="1" ht="120" customHeight="1" x14ac:dyDescent="0.25">
      <c r="A133" s="110"/>
      <c r="B133" s="124">
        <v>0</v>
      </c>
      <c r="C133" s="124">
        <v>0</v>
      </c>
      <c r="D133" s="111">
        <v>648.9</v>
      </c>
      <c r="E133" s="112" t="s">
        <v>2839</v>
      </c>
      <c r="F133" s="71" t="s">
        <v>619</v>
      </c>
      <c r="G133" s="71" t="s">
        <v>1150</v>
      </c>
      <c r="H133" s="72"/>
      <c r="I133" s="73" t="s">
        <v>143</v>
      </c>
      <c r="J133" s="71"/>
      <c r="K133" s="71"/>
      <c r="L133" s="75" t="s">
        <v>131</v>
      </c>
      <c r="M133" s="71" t="s">
        <v>107</v>
      </c>
      <c r="N133" s="129" t="s">
        <v>172</v>
      </c>
      <c r="O133" s="129" t="s">
        <v>179</v>
      </c>
      <c r="P133" s="74" t="s">
        <v>108</v>
      </c>
      <c r="Q133" s="74" t="s">
        <v>185</v>
      </c>
      <c r="R133" s="74" t="s">
        <v>2840</v>
      </c>
      <c r="S133" s="75">
        <v>10</v>
      </c>
      <c r="T133" s="76">
        <v>12</v>
      </c>
      <c r="U133" s="77">
        <v>46036</v>
      </c>
      <c r="V133" s="77">
        <v>46036</v>
      </c>
      <c r="W133" s="78">
        <v>9785171801205</v>
      </c>
      <c r="X133" s="79">
        <v>416</v>
      </c>
      <c r="Y133" s="80">
        <v>0.435</v>
      </c>
      <c r="Z133" s="81" t="s">
        <v>145</v>
      </c>
      <c r="AA133" s="81" t="s">
        <v>183</v>
      </c>
      <c r="AB133" s="81" t="s">
        <v>146</v>
      </c>
      <c r="AC133" s="74" t="s">
        <v>109</v>
      </c>
      <c r="AD133" s="133" t="s">
        <v>139</v>
      </c>
      <c r="AE133" s="170">
        <v>1500</v>
      </c>
      <c r="AF133" s="81" t="s">
        <v>561</v>
      </c>
      <c r="AG133" s="81"/>
      <c r="AH133" s="71" t="s">
        <v>1152</v>
      </c>
      <c r="AI133" s="84" t="s">
        <v>110</v>
      </c>
      <c r="AJ133" s="74"/>
      <c r="AK133" s="83" t="s">
        <v>2841</v>
      </c>
      <c r="AL133" s="71" t="s">
        <v>233</v>
      </c>
      <c r="AM133" s="71" t="s">
        <v>207</v>
      </c>
      <c r="AN133" s="118">
        <f t="shared" si="7"/>
        <v>0</v>
      </c>
      <c r="AO133" s="180" t="s">
        <v>2842</v>
      </c>
      <c r="AP133" s="83" t="s">
        <v>110</v>
      </c>
      <c r="AQ133" s="80" t="s">
        <v>123</v>
      </c>
      <c r="AR133" s="24"/>
      <c r="AS133" s="49"/>
      <c r="AT133" s="49"/>
      <c r="AU133" s="82"/>
      <c r="AV133" s="128" t="s">
        <v>2843</v>
      </c>
      <c r="AW133" s="85"/>
      <c r="AX133" s="126" t="s">
        <v>2844</v>
      </c>
      <c r="AY133" s="128" t="s">
        <v>661</v>
      </c>
      <c r="AZ133" s="23"/>
      <c r="BA133" s="23"/>
      <c r="BB133" s="23"/>
      <c r="BC133" s="23"/>
      <c r="BD133" s="23"/>
      <c r="BE133" s="179">
        <v>46045</v>
      </c>
      <c r="BF133" s="38"/>
      <c r="BG133" s="38"/>
      <c r="BH133" s="38">
        <f t="shared" si="8"/>
        <v>0</v>
      </c>
      <c r="BI133" s="38">
        <f t="shared" si="10"/>
        <v>0</v>
      </c>
    </row>
    <row r="134" spans="1:61" s="25" customFormat="1" ht="120" customHeight="1" x14ac:dyDescent="0.25">
      <c r="A134" s="110"/>
      <c r="B134" s="124">
        <v>0</v>
      </c>
      <c r="C134" s="124">
        <v>0</v>
      </c>
      <c r="D134" s="111">
        <v>560.70000000000005</v>
      </c>
      <c r="E134" s="112" t="s">
        <v>2845</v>
      </c>
      <c r="F134" s="71" t="s">
        <v>2846</v>
      </c>
      <c r="G134" s="71" t="s">
        <v>2847</v>
      </c>
      <c r="H134" s="72"/>
      <c r="I134" s="73" t="s">
        <v>143</v>
      </c>
      <c r="J134" s="71"/>
      <c r="K134" s="71"/>
      <c r="L134" s="75" t="s">
        <v>151</v>
      </c>
      <c r="M134" s="71" t="s">
        <v>107</v>
      </c>
      <c r="N134" s="129" t="s">
        <v>291</v>
      </c>
      <c r="O134" s="129" t="s">
        <v>291</v>
      </c>
      <c r="P134" s="74" t="s">
        <v>108</v>
      </c>
      <c r="Q134" s="74" t="s">
        <v>185</v>
      </c>
      <c r="R134" s="74" t="s">
        <v>2848</v>
      </c>
      <c r="S134" s="75">
        <v>10</v>
      </c>
      <c r="T134" s="76">
        <v>14</v>
      </c>
      <c r="U134" s="77">
        <v>46043</v>
      </c>
      <c r="V134" s="77">
        <v>46043</v>
      </c>
      <c r="W134" s="78">
        <v>9785171812690</v>
      </c>
      <c r="X134" s="79">
        <v>288</v>
      </c>
      <c r="Y134" s="80">
        <v>0.24399999999999999</v>
      </c>
      <c r="Z134" s="81" t="s">
        <v>145</v>
      </c>
      <c r="AA134" s="81" t="s">
        <v>163</v>
      </c>
      <c r="AB134" s="81" t="s">
        <v>146</v>
      </c>
      <c r="AC134" s="74">
        <v>3</v>
      </c>
      <c r="AD134" s="133" t="s">
        <v>139</v>
      </c>
      <c r="AE134" s="170">
        <v>2000</v>
      </c>
      <c r="AF134" s="81" t="s">
        <v>389</v>
      </c>
      <c r="AG134" s="81"/>
      <c r="AH134" s="71" t="s">
        <v>2849</v>
      </c>
      <c r="AI134" s="84"/>
      <c r="AJ134" s="74"/>
      <c r="AK134" s="83" t="s">
        <v>2850</v>
      </c>
      <c r="AL134" s="71" t="s">
        <v>161</v>
      </c>
      <c r="AM134" s="71" t="s">
        <v>154</v>
      </c>
      <c r="AN134" s="118">
        <f t="shared" si="7"/>
        <v>0</v>
      </c>
      <c r="AO134" s="180" t="s">
        <v>2851</v>
      </c>
      <c r="AP134" s="83" t="s">
        <v>155</v>
      </c>
      <c r="AQ134" s="80" t="s">
        <v>123</v>
      </c>
      <c r="AR134" s="24"/>
      <c r="AS134" s="49"/>
      <c r="AT134" s="49"/>
      <c r="AU134" s="82"/>
      <c r="AV134" s="128" t="s">
        <v>2852</v>
      </c>
      <c r="AW134" s="85" t="s">
        <v>2853</v>
      </c>
      <c r="AX134" s="126" t="s">
        <v>2854</v>
      </c>
      <c r="AY134" s="128" t="s">
        <v>661</v>
      </c>
      <c r="AZ134" s="23"/>
      <c r="BA134" s="23"/>
      <c r="BB134" s="23"/>
      <c r="BC134" s="23"/>
      <c r="BD134" s="23"/>
      <c r="BE134" s="179">
        <v>46045</v>
      </c>
      <c r="BF134" s="38"/>
      <c r="BG134" s="38"/>
      <c r="BH134" s="38">
        <f t="shared" si="8"/>
        <v>0</v>
      </c>
      <c r="BI134" s="38">
        <f t="shared" si="10"/>
        <v>0</v>
      </c>
    </row>
    <row r="135" spans="1:61" s="25" customFormat="1" ht="120" customHeight="1" x14ac:dyDescent="0.25">
      <c r="A135" s="110"/>
      <c r="B135" s="124">
        <v>0</v>
      </c>
      <c r="C135" s="124">
        <v>0</v>
      </c>
      <c r="D135" s="111">
        <v>648.9</v>
      </c>
      <c r="E135" s="112" t="s">
        <v>2855</v>
      </c>
      <c r="F135" s="71" t="s">
        <v>2856</v>
      </c>
      <c r="G135" s="71" t="s">
        <v>711</v>
      </c>
      <c r="H135" s="72"/>
      <c r="I135" s="73" t="s">
        <v>143</v>
      </c>
      <c r="J135" s="71"/>
      <c r="K135" s="71"/>
      <c r="L135" s="75" t="s">
        <v>151</v>
      </c>
      <c r="M135" s="71" t="s">
        <v>107</v>
      </c>
      <c r="N135" s="129" t="s">
        <v>182</v>
      </c>
      <c r="O135" s="129" t="s">
        <v>182</v>
      </c>
      <c r="P135" s="74" t="s">
        <v>108</v>
      </c>
      <c r="Q135" s="74" t="s">
        <v>185</v>
      </c>
      <c r="R135" s="74" t="s">
        <v>2857</v>
      </c>
      <c r="S135" s="75">
        <v>10</v>
      </c>
      <c r="T135" s="76">
        <v>12</v>
      </c>
      <c r="U135" s="77">
        <v>46037</v>
      </c>
      <c r="V135" s="77">
        <v>46037</v>
      </c>
      <c r="W135" s="78">
        <v>9785171809508</v>
      </c>
      <c r="X135" s="79">
        <v>448</v>
      </c>
      <c r="Y135" s="80">
        <v>0.432</v>
      </c>
      <c r="Z135" s="81" t="s">
        <v>145</v>
      </c>
      <c r="AA135" s="81" t="s">
        <v>167</v>
      </c>
      <c r="AB135" s="81" t="s">
        <v>146</v>
      </c>
      <c r="AC135" s="74" t="s">
        <v>109</v>
      </c>
      <c r="AD135" s="133" t="s">
        <v>139</v>
      </c>
      <c r="AE135" s="170">
        <v>2000</v>
      </c>
      <c r="AF135" s="81" t="s">
        <v>347</v>
      </c>
      <c r="AG135" s="81"/>
      <c r="AH135" s="71" t="s">
        <v>712</v>
      </c>
      <c r="AI135" s="84"/>
      <c r="AJ135" s="74"/>
      <c r="AK135" s="83" t="s">
        <v>2858</v>
      </c>
      <c r="AL135" s="71" t="s">
        <v>263</v>
      </c>
      <c r="AM135" s="71" t="s">
        <v>154</v>
      </c>
      <c r="AN135" s="118">
        <f t="shared" si="7"/>
        <v>0</v>
      </c>
      <c r="AO135" s="180" t="s">
        <v>2859</v>
      </c>
      <c r="AP135" s="83" t="s">
        <v>110</v>
      </c>
      <c r="AQ135" s="80" t="s">
        <v>123</v>
      </c>
      <c r="AR135" s="24"/>
      <c r="AS135" s="49"/>
      <c r="AT135" s="49"/>
      <c r="AU135" s="82"/>
      <c r="AV135" s="128" t="s">
        <v>2860</v>
      </c>
      <c r="AW135" s="85"/>
      <c r="AX135" s="126" t="s">
        <v>2861</v>
      </c>
      <c r="AY135" s="128" t="s">
        <v>661</v>
      </c>
      <c r="AZ135" s="23"/>
      <c r="BA135" s="23"/>
      <c r="BB135" s="23"/>
      <c r="BC135" s="23"/>
      <c r="BD135" s="23"/>
      <c r="BE135" s="179">
        <v>46045</v>
      </c>
      <c r="BF135" s="38"/>
      <c r="BG135" s="38"/>
      <c r="BH135" s="38">
        <f t="shared" si="8"/>
        <v>0</v>
      </c>
      <c r="BI135" s="38">
        <f t="shared" si="10"/>
        <v>0</v>
      </c>
    </row>
    <row r="136" spans="1:61" s="25" customFormat="1" ht="120" customHeight="1" x14ac:dyDescent="0.25">
      <c r="A136" s="110"/>
      <c r="B136" s="124">
        <v>0</v>
      </c>
      <c r="C136" s="124">
        <v>0</v>
      </c>
      <c r="D136" s="111">
        <v>516.6</v>
      </c>
      <c r="E136" s="112" t="s">
        <v>2862</v>
      </c>
      <c r="F136" s="71" t="s">
        <v>2863</v>
      </c>
      <c r="G136" s="71" t="s">
        <v>2864</v>
      </c>
      <c r="H136" s="72"/>
      <c r="I136" s="73" t="s">
        <v>173</v>
      </c>
      <c r="J136" s="71"/>
      <c r="K136" s="71"/>
      <c r="L136" s="75" t="s">
        <v>151</v>
      </c>
      <c r="M136" s="71" t="s">
        <v>107</v>
      </c>
      <c r="N136" s="129" t="s">
        <v>182</v>
      </c>
      <c r="O136" s="129" t="s">
        <v>182</v>
      </c>
      <c r="P136" s="74" t="s">
        <v>108</v>
      </c>
      <c r="Q136" s="74" t="s">
        <v>185</v>
      </c>
      <c r="R136" s="74" t="s">
        <v>2865</v>
      </c>
      <c r="S136" s="75">
        <v>10</v>
      </c>
      <c r="T136" s="76">
        <v>18</v>
      </c>
      <c r="U136" s="77">
        <v>46044</v>
      </c>
      <c r="V136" s="77">
        <v>46044</v>
      </c>
      <c r="W136" s="78">
        <v>9785171777555</v>
      </c>
      <c r="X136" s="79">
        <v>288</v>
      </c>
      <c r="Y136" s="80">
        <v>0.191</v>
      </c>
      <c r="Z136" s="81" t="s">
        <v>145</v>
      </c>
      <c r="AA136" s="81" t="s">
        <v>174</v>
      </c>
      <c r="AB136" s="81" t="s">
        <v>146</v>
      </c>
      <c r="AC136" s="74">
        <v>3</v>
      </c>
      <c r="AD136" s="133" t="s">
        <v>139</v>
      </c>
      <c r="AE136" s="170">
        <v>1500</v>
      </c>
      <c r="AF136" s="81" t="s">
        <v>525</v>
      </c>
      <c r="AG136" s="81"/>
      <c r="AH136" s="71" t="s">
        <v>2866</v>
      </c>
      <c r="AI136" s="84"/>
      <c r="AJ136" s="74"/>
      <c r="AK136" s="83" t="s">
        <v>2867</v>
      </c>
      <c r="AL136" s="71" t="s">
        <v>158</v>
      </c>
      <c r="AM136" s="71" t="s">
        <v>154</v>
      </c>
      <c r="AN136" s="118">
        <f t="shared" si="7"/>
        <v>0</v>
      </c>
      <c r="AO136" s="180" t="s">
        <v>2868</v>
      </c>
      <c r="AP136" s="83" t="s">
        <v>110</v>
      </c>
      <c r="AQ136" s="80" t="s">
        <v>123</v>
      </c>
      <c r="AR136" s="24"/>
      <c r="AS136" s="49"/>
      <c r="AT136" s="49"/>
      <c r="AU136" s="82"/>
      <c r="AV136" s="128" t="s">
        <v>2869</v>
      </c>
      <c r="AW136" s="85"/>
      <c r="AX136" s="126" t="s">
        <v>2870</v>
      </c>
      <c r="AY136" s="128" t="s">
        <v>661</v>
      </c>
      <c r="AZ136" s="23"/>
      <c r="BA136" s="23"/>
      <c r="BB136" s="23"/>
      <c r="BC136" s="23"/>
      <c r="BD136" s="23"/>
      <c r="BE136" s="179">
        <v>46045</v>
      </c>
      <c r="BF136" s="38"/>
      <c r="BG136" s="38"/>
      <c r="BH136" s="38">
        <f t="shared" si="8"/>
        <v>0</v>
      </c>
      <c r="BI136" s="38">
        <f t="shared" si="10"/>
        <v>0</v>
      </c>
    </row>
    <row r="137" spans="1:61" s="25" customFormat="1" ht="120" customHeight="1" x14ac:dyDescent="0.25">
      <c r="A137" s="110"/>
      <c r="B137" s="124">
        <v>0</v>
      </c>
      <c r="C137" s="124">
        <v>0</v>
      </c>
      <c r="D137" s="111">
        <v>604.80000000000007</v>
      </c>
      <c r="E137" s="112" t="s">
        <v>2871</v>
      </c>
      <c r="F137" s="71" t="s">
        <v>2872</v>
      </c>
      <c r="G137" s="71" t="s">
        <v>438</v>
      </c>
      <c r="H137" s="72"/>
      <c r="I137" s="73" t="s">
        <v>307</v>
      </c>
      <c r="J137" s="71"/>
      <c r="K137" s="71"/>
      <c r="L137" s="75" t="s">
        <v>151</v>
      </c>
      <c r="M137" s="71" t="s">
        <v>107</v>
      </c>
      <c r="N137" s="129" t="s">
        <v>159</v>
      </c>
      <c r="O137" s="129" t="s">
        <v>159</v>
      </c>
      <c r="P137" s="74" t="s">
        <v>108</v>
      </c>
      <c r="Q137" s="74" t="s">
        <v>185</v>
      </c>
      <c r="R137" s="74" t="s">
        <v>2873</v>
      </c>
      <c r="S137" s="75">
        <v>10</v>
      </c>
      <c r="T137" s="76">
        <v>12</v>
      </c>
      <c r="U137" s="77">
        <v>46038</v>
      </c>
      <c r="V137" s="77">
        <v>46038</v>
      </c>
      <c r="W137" s="78">
        <v>9785171830649</v>
      </c>
      <c r="X137" s="79">
        <v>352</v>
      </c>
      <c r="Y137" s="80">
        <v>0.27500000000000002</v>
      </c>
      <c r="Z137" s="81" t="s">
        <v>145</v>
      </c>
      <c r="AA137" s="81" t="s">
        <v>174</v>
      </c>
      <c r="AB137" s="81" t="s">
        <v>146</v>
      </c>
      <c r="AC137" s="74" t="s">
        <v>109</v>
      </c>
      <c r="AD137" s="133" t="s">
        <v>139</v>
      </c>
      <c r="AE137" s="170">
        <v>1200</v>
      </c>
      <c r="AF137" s="81" t="s">
        <v>206</v>
      </c>
      <c r="AG137" s="81"/>
      <c r="AH137" s="71" t="s">
        <v>439</v>
      </c>
      <c r="AI137" s="84"/>
      <c r="AJ137" s="74"/>
      <c r="AK137" s="83" t="s">
        <v>2874</v>
      </c>
      <c r="AL137" s="71" t="s">
        <v>199</v>
      </c>
      <c r="AM137" s="71" t="s">
        <v>154</v>
      </c>
      <c r="AN137" s="118">
        <f t="shared" si="7"/>
        <v>0</v>
      </c>
      <c r="AO137" s="180" t="s">
        <v>2875</v>
      </c>
      <c r="AP137" s="83" t="s">
        <v>110</v>
      </c>
      <c r="AQ137" s="80" t="s">
        <v>123</v>
      </c>
      <c r="AR137" s="24"/>
      <c r="AS137" s="49"/>
      <c r="AT137" s="49"/>
      <c r="AU137" s="82"/>
      <c r="AV137" s="128" t="s">
        <v>2876</v>
      </c>
      <c r="AW137" s="85" t="s">
        <v>2877</v>
      </c>
      <c r="AX137" s="126" t="s">
        <v>2878</v>
      </c>
      <c r="AY137" s="128" t="s">
        <v>661</v>
      </c>
      <c r="AZ137" s="23"/>
      <c r="BA137" s="23"/>
      <c r="BB137" s="23"/>
      <c r="BC137" s="23"/>
      <c r="BD137" s="23"/>
      <c r="BE137" s="179">
        <v>46045</v>
      </c>
      <c r="BF137" s="38"/>
      <c r="BG137" s="38"/>
      <c r="BH137" s="38">
        <f t="shared" si="8"/>
        <v>0</v>
      </c>
      <c r="BI137" s="38">
        <f t="shared" si="10"/>
        <v>0</v>
      </c>
    </row>
    <row r="138" spans="1:61" s="25" customFormat="1" ht="120" customHeight="1" x14ac:dyDescent="0.25">
      <c r="A138" s="110"/>
      <c r="B138" s="124">
        <v>0</v>
      </c>
      <c r="C138" s="124">
        <v>0</v>
      </c>
      <c r="D138" s="111">
        <v>1839.6000000000001</v>
      </c>
      <c r="E138" s="112" t="s">
        <v>2879</v>
      </c>
      <c r="F138" s="71" t="s">
        <v>2880</v>
      </c>
      <c r="G138" s="71" t="s">
        <v>2881</v>
      </c>
      <c r="H138" s="72"/>
      <c r="I138" s="73" t="s">
        <v>143</v>
      </c>
      <c r="J138" s="71"/>
      <c r="K138" s="71"/>
      <c r="L138" s="75" t="s">
        <v>131</v>
      </c>
      <c r="M138" s="71" t="s">
        <v>107</v>
      </c>
      <c r="N138" s="129" t="s">
        <v>216</v>
      </c>
      <c r="O138" s="129" t="s">
        <v>298</v>
      </c>
      <c r="P138" s="74" t="s">
        <v>108</v>
      </c>
      <c r="Q138" s="74" t="s">
        <v>185</v>
      </c>
      <c r="R138" s="74" t="s">
        <v>2882</v>
      </c>
      <c r="S138" s="75">
        <v>10</v>
      </c>
      <c r="T138" s="76">
        <v>7</v>
      </c>
      <c r="U138" s="77">
        <v>46042</v>
      </c>
      <c r="V138" s="77">
        <v>46042</v>
      </c>
      <c r="W138" s="78">
        <v>9785171619282</v>
      </c>
      <c r="X138" s="79">
        <v>224</v>
      </c>
      <c r="Y138" s="80">
        <v>0.93700000000000006</v>
      </c>
      <c r="Z138" s="81" t="s">
        <v>210</v>
      </c>
      <c r="AA138" s="81" t="s">
        <v>226</v>
      </c>
      <c r="AB138" s="81" t="s">
        <v>156</v>
      </c>
      <c r="AC138" s="74" t="s">
        <v>109</v>
      </c>
      <c r="AD138" s="133" t="s">
        <v>139</v>
      </c>
      <c r="AE138" s="170">
        <v>2000</v>
      </c>
      <c r="AF138" s="81" t="s">
        <v>861</v>
      </c>
      <c r="AG138" s="81"/>
      <c r="AH138" s="71" t="s">
        <v>2883</v>
      </c>
      <c r="AI138" s="84"/>
      <c r="AJ138" s="74" t="s">
        <v>2884</v>
      </c>
      <c r="AK138" s="83" t="s">
        <v>2885</v>
      </c>
      <c r="AL138" s="71" t="s">
        <v>653</v>
      </c>
      <c r="AM138" s="71" t="s">
        <v>207</v>
      </c>
      <c r="AN138" s="118">
        <f t="shared" si="7"/>
        <v>0</v>
      </c>
      <c r="AO138" s="180" t="s">
        <v>2886</v>
      </c>
      <c r="AP138" s="83" t="s">
        <v>157</v>
      </c>
      <c r="AQ138" s="80" t="s">
        <v>123</v>
      </c>
      <c r="AR138" s="24"/>
      <c r="AS138" s="49"/>
      <c r="AT138" s="49"/>
      <c r="AU138" s="82"/>
      <c r="AV138" s="128" t="s">
        <v>2887</v>
      </c>
      <c r="AW138" s="85"/>
      <c r="AX138" s="126" t="s">
        <v>2888</v>
      </c>
      <c r="AY138" s="128" t="s">
        <v>661</v>
      </c>
      <c r="AZ138" s="23"/>
      <c r="BA138" s="23"/>
      <c r="BB138" s="23"/>
      <c r="BC138" s="23"/>
      <c r="BD138" s="23"/>
      <c r="BE138" s="179">
        <v>46045</v>
      </c>
      <c r="BF138" s="38"/>
      <c r="BG138" s="38"/>
      <c r="BH138" s="38">
        <f t="shared" si="8"/>
        <v>0</v>
      </c>
      <c r="BI138" s="38">
        <f t="shared" si="10"/>
        <v>0</v>
      </c>
    </row>
    <row r="139" spans="1:61" s="25" customFormat="1" ht="120" customHeight="1" x14ac:dyDescent="0.25">
      <c r="A139" s="110"/>
      <c r="B139" s="124">
        <v>0</v>
      </c>
      <c r="C139" s="124">
        <v>0</v>
      </c>
      <c r="D139" s="111">
        <v>1001.7</v>
      </c>
      <c r="E139" s="112" t="s">
        <v>2889</v>
      </c>
      <c r="F139" s="71" t="s">
        <v>2890</v>
      </c>
      <c r="G139" s="71" t="s">
        <v>2891</v>
      </c>
      <c r="H139" s="72"/>
      <c r="I139" s="73" t="s">
        <v>143</v>
      </c>
      <c r="J139" s="71"/>
      <c r="K139" s="71"/>
      <c r="L139" s="75" t="s">
        <v>151</v>
      </c>
      <c r="M139" s="71" t="s">
        <v>107</v>
      </c>
      <c r="N139" s="129" t="s">
        <v>152</v>
      </c>
      <c r="O139" s="129" t="s">
        <v>152</v>
      </c>
      <c r="P139" s="74" t="s">
        <v>108</v>
      </c>
      <c r="Q139" s="74" t="s">
        <v>185</v>
      </c>
      <c r="R139" s="74" t="s">
        <v>2892</v>
      </c>
      <c r="S139" s="75">
        <v>10</v>
      </c>
      <c r="T139" s="76">
        <v>8</v>
      </c>
      <c r="U139" s="77">
        <v>46040</v>
      </c>
      <c r="V139" s="77">
        <v>46040</v>
      </c>
      <c r="W139" s="78">
        <v>9785171680633</v>
      </c>
      <c r="X139" s="79">
        <v>384</v>
      </c>
      <c r="Y139" s="80">
        <v>0.47499999999999998</v>
      </c>
      <c r="Z139" s="81" t="s">
        <v>132</v>
      </c>
      <c r="AA139" s="81" t="s">
        <v>183</v>
      </c>
      <c r="AB139" s="81" t="s">
        <v>133</v>
      </c>
      <c r="AC139" s="74" t="s">
        <v>109</v>
      </c>
      <c r="AD139" s="133" t="s">
        <v>139</v>
      </c>
      <c r="AE139" s="170">
        <v>2500</v>
      </c>
      <c r="AF139" s="81" t="s">
        <v>330</v>
      </c>
      <c r="AG139" s="81"/>
      <c r="AH139" s="71" t="s">
        <v>2893</v>
      </c>
      <c r="AI139" s="84"/>
      <c r="AJ139" s="74" t="s">
        <v>2894</v>
      </c>
      <c r="AK139" s="83" t="s">
        <v>2895</v>
      </c>
      <c r="AL139" s="71" t="s">
        <v>265</v>
      </c>
      <c r="AM139" s="71" t="s">
        <v>154</v>
      </c>
      <c r="AN139" s="118">
        <f t="shared" si="7"/>
        <v>0</v>
      </c>
      <c r="AO139" s="180" t="s">
        <v>2896</v>
      </c>
      <c r="AP139" s="83" t="s">
        <v>155</v>
      </c>
      <c r="AQ139" s="80" t="s">
        <v>123</v>
      </c>
      <c r="AR139" s="24"/>
      <c r="AS139" s="49"/>
      <c r="AT139" s="49"/>
      <c r="AU139" s="82"/>
      <c r="AV139" s="128" t="s">
        <v>2897</v>
      </c>
      <c r="AW139" s="85"/>
      <c r="AX139" s="126" t="s">
        <v>2898</v>
      </c>
      <c r="AY139" s="128" t="s">
        <v>661</v>
      </c>
      <c r="AZ139" s="23"/>
      <c r="BA139" s="23"/>
      <c r="BB139" s="23"/>
      <c r="BC139" s="23"/>
      <c r="BD139" s="23"/>
      <c r="BE139" s="179">
        <v>46045</v>
      </c>
      <c r="BF139" s="38"/>
      <c r="BG139" s="38"/>
      <c r="BH139" s="38">
        <f t="shared" si="8"/>
        <v>0</v>
      </c>
      <c r="BI139" s="38">
        <f t="shared" si="10"/>
        <v>0</v>
      </c>
    </row>
    <row r="140" spans="1:61" s="25" customFormat="1" ht="120" customHeight="1" x14ac:dyDescent="0.25">
      <c r="A140" s="110"/>
      <c r="B140" s="124">
        <v>0</v>
      </c>
      <c r="C140" s="124">
        <v>0</v>
      </c>
      <c r="D140" s="111">
        <v>1266.3</v>
      </c>
      <c r="E140" s="112" t="s">
        <v>2899</v>
      </c>
      <c r="F140" s="71" t="s">
        <v>2890</v>
      </c>
      <c r="G140" s="71" t="s">
        <v>2891</v>
      </c>
      <c r="H140" s="72"/>
      <c r="I140" s="73" t="s">
        <v>143</v>
      </c>
      <c r="J140" s="71"/>
      <c r="K140" s="71"/>
      <c r="L140" s="75" t="s">
        <v>151</v>
      </c>
      <c r="M140" s="71" t="s">
        <v>107</v>
      </c>
      <c r="N140" s="129" t="s">
        <v>152</v>
      </c>
      <c r="O140" s="129" t="s">
        <v>152</v>
      </c>
      <c r="P140" s="74" t="s">
        <v>108</v>
      </c>
      <c r="Q140" s="74" t="s">
        <v>185</v>
      </c>
      <c r="R140" s="74" t="s">
        <v>2900</v>
      </c>
      <c r="S140" s="75">
        <v>10</v>
      </c>
      <c r="T140" s="76">
        <v>8</v>
      </c>
      <c r="U140" s="77">
        <v>46043</v>
      </c>
      <c r="V140" s="77">
        <v>46043</v>
      </c>
      <c r="W140" s="78">
        <v>9785171783273</v>
      </c>
      <c r="X140" s="79">
        <v>384</v>
      </c>
      <c r="Y140" s="80">
        <v>0.48499999999999999</v>
      </c>
      <c r="Z140" s="81" t="s">
        <v>132</v>
      </c>
      <c r="AA140" s="81" t="s">
        <v>183</v>
      </c>
      <c r="AB140" s="81" t="s">
        <v>133</v>
      </c>
      <c r="AC140" s="74" t="s">
        <v>109</v>
      </c>
      <c r="AD140" s="133" t="s">
        <v>139</v>
      </c>
      <c r="AE140" s="170">
        <v>2500</v>
      </c>
      <c r="AF140" s="81" t="s">
        <v>330</v>
      </c>
      <c r="AG140" s="81"/>
      <c r="AH140" s="71" t="s">
        <v>2893</v>
      </c>
      <c r="AI140" s="84"/>
      <c r="AJ140" s="74" t="s">
        <v>2894</v>
      </c>
      <c r="AK140" s="83" t="s">
        <v>2901</v>
      </c>
      <c r="AL140" s="71" t="s">
        <v>265</v>
      </c>
      <c r="AM140" s="71" t="s">
        <v>154</v>
      </c>
      <c r="AN140" s="118">
        <f t="shared" si="7"/>
        <v>0</v>
      </c>
      <c r="AO140" s="180" t="s">
        <v>2902</v>
      </c>
      <c r="AP140" s="83" t="s">
        <v>155</v>
      </c>
      <c r="AQ140" s="80" t="s">
        <v>123</v>
      </c>
      <c r="AR140" s="24"/>
      <c r="AS140" s="49"/>
      <c r="AT140" s="49"/>
      <c r="AU140" s="82"/>
      <c r="AV140" s="128" t="s">
        <v>2903</v>
      </c>
      <c r="AW140" s="85"/>
      <c r="AX140" s="126" t="s">
        <v>2898</v>
      </c>
      <c r="AY140" s="128" t="s">
        <v>661</v>
      </c>
      <c r="AZ140" s="23"/>
      <c r="BA140" s="23"/>
      <c r="BB140" s="23"/>
      <c r="BC140" s="23"/>
      <c r="BD140" s="23"/>
      <c r="BE140" s="179">
        <v>46045</v>
      </c>
      <c r="BF140" s="38"/>
      <c r="BG140" s="38"/>
      <c r="BH140" s="38">
        <f t="shared" si="8"/>
        <v>0</v>
      </c>
      <c r="BI140" s="38">
        <f t="shared" ref="BI140:BI143" si="11">AN140*Y140</f>
        <v>0</v>
      </c>
    </row>
    <row r="141" spans="1:61" s="25" customFormat="1" ht="120" customHeight="1" x14ac:dyDescent="0.25">
      <c r="A141" s="110"/>
      <c r="B141" s="124">
        <v>0</v>
      </c>
      <c r="C141" s="124">
        <v>0</v>
      </c>
      <c r="D141" s="111">
        <v>1266.3</v>
      </c>
      <c r="E141" s="112" t="s">
        <v>2904</v>
      </c>
      <c r="F141" s="71" t="s">
        <v>2905</v>
      </c>
      <c r="G141" s="71" t="s">
        <v>2906</v>
      </c>
      <c r="H141" s="72"/>
      <c r="I141" s="73" t="s">
        <v>143</v>
      </c>
      <c r="J141" s="71"/>
      <c r="K141" s="71"/>
      <c r="L141" s="75" t="s">
        <v>131</v>
      </c>
      <c r="M141" s="71" t="s">
        <v>107</v>
      </c>
      <c r="N141" s="129" t="s">
        <v>216</v>
      </c>
      <c r="O141" s="129" t="s">
        <v>298</v>
      </c>
      <c r="P141" s="74" t="s">
        <v>108</v>
      </c>
      <c r="Q141" s="74" t="s">
        <v>185</v>
      </c>
      <c r="R141" s="74" t="s">
        <v>2907</v>
      </c>
      <c r="S141" s="75">
        <v>10</v>
      </c>
      <c r="T141" s="76">
        <v>10</v>
      </c>
      <c r="U141" s="77">
        <v>46038</v>
      </c>
      <c r="V141" s="77">
        <v>46038</v>
      </c>
      <c r="W141" s="78">
        <v>9785171782887</v>
      </c>
      <c r="X141" s="79">
        <v>160</v>
      </c>
      <c r="Y141" s="80">
        <v>0.48199999999999998</v>
      </c>
      <c r="Z141" s="81" t="s">
        <v>377</v>
      </c>
      <c r="AA141" s="81" t="s">
        <v>181</v>
      </c>
      <c r="AB141" s="81" t="s">
        <v>378</v>
      </c>
      <c r="AC141" s="74" t="s">
        <v>109</v>
      </c>
      <c r="AD141" s="133" t="s">
        <v>139</v>
      </c>
      <c r="AE141" s="170">
        <v>2000</v>
      </c>
      <c r="AF141" s="81" t="s">
        <v>522</v>
      </c>
      <c r="AG141" s="81"/>
      <c r="AH141" s="71" t="s">
        <v>2908</v>
      </c>
      <c r="AI141" s="84"/>
      <c r="AJ141" s="74"/>
      <c r="AK141" s="83" t="s">
        <v>2909</v>
      </c>
      <c r="AL141" s="71" t="s">
        <v>648</v>
      </c>
      <c r="AM141" s="71" t="s">
        <v>207</v>
      </c>
      <c r="AN141" s="118">
        <f t="shared" si="7"/>
        <v>0</v>
      </c>
      <c r="AO141" s="180" t="s">
        <v>2910</v>
      </c>
      <c r="AP141" s="83" t="s">
        <v>157</v>
      </c>
      <c r="AQ141" s="80" t="s">
        <v>123</v>
      </c>
      <c r="AR141" s="24"/>
      <c r="AS141" s="49"/>
      <c r="AT141" s="49"/>
      <c r="AU141" s="82"/>
      <c r="AV141" s="128" t="s">
        <v>2911</v>
      </c>
      <c r="AW141" s="85"/>
      <c r="AX141" s="126" t="s">
        <v>2912</v>
      </c>
      <c r="AY141" s="128" t="s">
        <v>661</v>
      </c>
      <c r="AZ141" s="23"/>
      <c r="BA141" s="23"/>
      <c r="BB141" s="23"/>
      <c r="BC141" s="23"/>
      <c r="BD141" s="23"/>
      <c r="BE141" s="179">
        <v>46045</v>
      </c>
      <c r="BF141" s="38"/>
      <c r="BG141" s="38"/>
      <c r="BH141" s="38">
        <f t="shared" si="8"/>
        <v>0</v>
      </c>
      <c r="BI141" s="38">
        <f t="shared" si="11"/>
        <v>0</v>
      </c>
    </row>
    <row r="142" spans="1:61" s="25" customFormat="1" ht="120" customHeight="1" x14ac:dyDescent="0.25">
      <c r="A142" s="110"/>
      <c r="B142" s="124">
        <v>0</v>
      </c>
      <c r="C142" s="124">
        <v>0</v>
      </c>
      <c r="D142" s="111">
        <v>604.80000000000007</v>
      </c>
      <c r="E142" s="112" t="s">
        <v>2913</v>
      </c>
      <c r="F142" s="71" t="s">
        <v>2914</v>
      </c>
      <c r="G142" s="71" t="s">
        <v>608</v>
      </c>
      <c r="H142" s="72"/>
      <c r="I142" s="73" t="s">
        <v>173</v>
      </c>
      <c r="J142" s="71"/>
      <c r="K142" s="71"/>
      <c r="L142" s="75" t="s">
        <v>151</v>
      </c>
      <c r="M142" s="71" t="s">
        <v>107</v>
      </c>
      <c r="N142" s="129" t="s">
        <v>159</v>
      </c>
      <c r="O142" s="129" t="s">
        <v>159</v>
      </c>
      <c r="P142" s="74" t="s">
        <v>108</v>
      </c>
      <c r="Q142" s="74" t="s">
        <v>185</v>
      </c>
      <c r="R142" s="74" t="s">
        <v>2915</v>
      </c>
      <c r="S142" s="75">
        <v>10</v>
      </c>
      <c r="T142" s="76">
        <v>14</v>
      </c>
      <c r="U142" s="77">
        <v>46038</v>
      </c>
      <c r="V142" s="77">
        <v>46038</v>
      </c>
      <c r="W142" s="78">
        <v>9785171821029</v>
      </c>
      <c r="X142" s="79">
        <v>320</v>
      </c>
      <c r="Y142" s="80">
        <v>0.25800000000000001</v>
      </c>
      <c r="Z142" s="81" t="s">
        <v>145</v>
      </c>
      <c r="AA142" s="81" t="s">
        <v>174</v>
      </c>
      <c r="AB142" s="81" t="s">
        <v>146</v>
      </c>
      <c r="AC142" s="74" t="s">
        <v>109</v>
      </c>
      <c r="AD142" s="133" t="s">
        <v>139</v>
      </c>
      <c r="AE142" s="170">
        <v>1500</v>
      </c>
      <c r="AF142" s="81" t="s">
        <v>2916</v>
      </c>
      <c r="AG142" s="81"/>
      <c r="AH142" s="71" t="s">
        <v>609</v>
      </c>
      <c r="AI142" s="84"/>
      <c r="AJ142" s="74"/>
      <c r="AK142" s="83" t="s">
        <v>2917</v>
      </c>
      <c r="AL142" s="71" t="s">
        <v>161</v>
      </c>
      <c r="AM142" s="71" t="s">
        <v>154</v>
      </c>
      <c r="AN142" s="118">
        <f t="shared" si="7"/>
        <v>0</v>
      </c>
      <c r="AO142" s="180" t="s">
        <v>2918</v>
      </c>
      <c r="AP142" s="83" t="s">
        <v>110</v>
      </c>
      <c r="AQ142" s="80" t="s">
        <v>123</v>
      </c>
      <c r="AR142" s="24"/>
      <c r="AS142" s="49"/>
      <c r="AT142" s="49"/>
      <c r="AU142" s="82"/>
      <c r="AV142" s="128" t="s">
        <v>2919</v>
      </c>
      <c r="AW142" s="85"/>
      <c r="AX142" s="126" t="s">
        <v>2920</v>
      </c>
      <c r="AY142" s="128" t="s">
        <v>661</v>
      </c>
      <c r="AZ142" s="23"/>
      <c r="BA142" s="23"/>
      <c r="BB142" s="23"/>
      <c r="BC142" s="23"/>
      <c r="BD142" s="23"/>
      <c r="BE142" s="179">
        <v>46045</v>
      </c>
      <c r="BF142" s="38"/>
      <c r="BG142" s="38"/>
      <c r="BH142" s="38">
        <f t="shared" si="8"/>
        <v>0</v>
      </c>
      <c r="BI142" s="38">
        <f t="shared" si="11"/>
        <v>0</v>
      </c>
    </row>
    <row r="143" spans="1:61" s="25" customFormat="1" ht="120" customHeight="1" x14ac:dyDescent="0.25">
      <c r="A143" s="110"/>
      <c r="B143" s="124">
        <v>0</v>
      </c>
      <c r="C143" s="124">
        <v>0</v>
      </c>
      <c r="D143" s="111">
        <v>1367.1000000000001</v>
      </c>
      <c r="E143" s="112" t="s">
        <v>2921</v>
      </c>
      <c r="F143" s="71" t="s">
        <v>2922</v>
      </c>
      <c r="G143" s="71" t="s">
        <v>2923</v>
      </c>
      <c r="H143" s="72"/>
      <c r="I143" s="73" t="s">
        <v>143</v>
      </c>
      <c r="J143" s="71"/>
      <c r="K143" s="71"/>
      <c r="L143" s="75" t="s">
        <v>131</v>
      </c>
      <c r="M143" s="71" t="s">
        <v>107</v>
      </c>
      <c r="N143" s="129" t="s">
        <v>251</v>
      </c>
      <c r="O143" s="129" t="s">
        <v>252</v>
      </c>
      <c r="P143" s="74" t="s">
        <v>108</v>
      </c>
      <c r="Q143" s="74" t="s">
        <v>185</v>
      </c>
      <c r="R143" s="74" t="s">
        <v>2924</v>
      </c>
      <c r="S143" s="75">
        <v>10</v>
      </c>
      <c r="T143" s="76">
        <v>10</v>
      </c>
      <c r="U143" s="77">
        <v>46043</v>
      </c>
      <c r="V143" s="77">
        <v>46043</v>
      </c>
      <c r="W143" s="78">
        <v>9785171575274</v>
      </c>
      <c r="X143" s="79">
        <v>176</v>
      </c>
      <c r="Y143" s="80">
        <v>0.63600000000000001</v>
      </c>
      <c r="Z143" s="81" t="s">
        <v>137</v>
      </c>
      <c r="AA143" s="81" t="s">
        <v>181</v>
      </c>
      <c r="AB143" s="81" t="s">
        <v>138</v>
      </c>
      <c r="AC143" s="74" t="s">
        <v>109</v>
      </c>
      <c r="AD143" s="133" t="s">
        <v>139</v>
      </c>
      <c r="AE143" s="170">
        <v>2000</v>
      </c>
      <c r="AF143" s="81" t="s">
        <v>2925</v>
      </c>
      <c r="AG143" s="81"/>
      <c r="AH143" s="71" t="s">
        <v>2926</v>
      </c>
      <c r="AI143" s="84"/>
      <c r="AJ143" s="74" t="s">
        <v>2927</v>
      </c>
      <c r="AK143" s="83" t="s">
        <v>2928</v>
      </c>
      <c r="AL143" s="71" t="s">
        <v>636</v>
      </c>
      <c r="AM143" s="71" t="s">
        <v>207</v>
      </c>
      <c r="AN143" s="118">
        <f t="shared" si="7"/>
        <v>0</v>
      </c>
      <c r="AO143" s="180" t="s">
        <v>2929</v>
      </c>
      <c r="AP143" s="83" t="s">
        <v>157</v>
      </c>
      <c r="AQ143" s="80" t="s">
        <v>123</v>
      </c>
      <c r="AR143" s="24"/>
      <c r="AS143" s="49"/>
      <c r="AT143" s="49"/>
      <c r="AU143" s="82"/>
      <c r="AV143" s="128" t="s">
        <v>2930</v>
      </c>
      <c r="AW143" s="85"/>
      <c r="AX143" s="126" t="s">
        <v>2931</v>
      </c>
      <c r="AY143" s="128" t="s">
        <v>661</v>
      </c>
      <c r="AZ143" s="23"/>
      <c r="BA143" s="23"/>
      <c r="BB143" s="23"/>
      <c r="BC143" s="23"/>
      <c r="BD143" s="23"/>
      <c r="BE143" s="179">
        <v>46045</v>
      </c>
      <c r="BF143" s="38"/>
      <c r="BG143" s="38"/>
      <c r="BH143" s="38">
        <f t="shared" si="8"/>
        <v>0</v>
      </c>
      <c r="BI143" s="38">
        <f t="shared" si="11"/>
        <v>0</v>
      </c>
    </row>
    <row r="144" spans="1:61" s="25" customFormat="1" ht="120" customHeight="1" x14ac:dyDescent="0.25">
      <c r="A144" s="110"/>
      <c r="B144" s="124">
        <v>0</v>
      </c>
      <c r="C144" s="124">
        <v>0</v>
      </c>
      <c r="D144" s="111">
        <v>325.5</v>
      </c>
      <c r="E144" s="112" t="s">
        <v>2346</v>
      </c>
      <c r="F144" s="71" t="s">
        <v>2347</v>
      </c>
      <c r="G144" s="71" t="s">
        <v>2348</v>
      </c>
      <c r="H144" s="72"/>
      <c r="I144" s="73" t="s">
        <v>143</v>
      </c>
      <c r="J144" s="71"/>
      <c r="K144" s="71"/>
      <c r="L144" s="75" t="s">
        <v>136</v>
      </c>
      <c r="M144" s="71" t="s">
        <v>107</v>
      </c>
      <c r="N144" s="129" t="s">
        <v>168</v>
      </c>
      <c r="O144" s="129" t="s">
        <v>169</v>
      </c>
      <c r="P144" s="74" t="s">
        <v>108</v>
      </c>
      <c r="Q144" s="74" t="s">
        <v>185</v>
      </c>
      <c r="R144" s="74" t="s">
        <v>2349</v>
      </c>
      <c r="S144" s="75">
        <v>10</v>
      </c>
      <c r="T144" s="76">
        <v>36</v>
      </c>
      <c r="U144" s="77">
        <v>46041</v>
      </c>
      <c r="V144" s="77">
        <v>46041</v>
      </c>
      <c r="W144" s="78">
        <v>9785171777081</v>
      </c>
      <c r="X144" s="79">
        <v>64</v>
      </c>
      <c r="Y144" s="80">
        <v>0.17</v>
      </c>
      <c r="Z144" s="81" t="s">
        <v>413</v>
      </c>
      <c r="AA144" s="81" t="s">
        <v>181</v>
      </c>
      <c r="AB144" s="81" t="s">
        <v>133</v>
      </c>
      <c r="AC144" s="74" t="s">
        <v>109</v>
      </c>
      <c r="AD144" s="133" t="s">
        <v>139</v>
      </c>
      <c r="AE144" s="170">
        <v>3000</v>
      </c>
      <c r="AF144" s="81" t="s">
        <v>667</v>
      </c>
      <c r="AG144" s="81"/>
      <c r="AH144" s="71" t="s">
        <v>2350</v>
      </c>
      <c r="AI144" s="84" t="s">
        <v>140</v>
      </c>
      <c r="AJ144" s="74"/>
      <c r="AK144" s="83" t="s">
        <v>2351</v>
      </c>
      <c r="AL144" s="71" t="s">
        <v>348</v>
      </c>
      <c r="AM144" s="71" t="s">
        <v>141</v>
      </c>
      <c r="AN144" s="118">
        <f t="shared" si="7"/>
        <v>0</v>
      </c>
      <c r="AO144" s="180" t="s">
        <v>2352</v>
      </c>
      <c r="AP144" s="83" t="s">
        <v>147</v>
      </c>
      <c r="AQ144" s="80" t="s">
        <v>123</v>
      </c>
      <c r="AR144" s="24"/>
      <c r="AS144" s="49"/>
      <c r="AT144" s="49"/>
      <c r="AU144" s="82"/>
      <c r="AV144" s="128" t="s">
        <v>2353</v>
      </c>
      <c r="AW144" s="85" t="s">
        <v>2354</v>
      </c>
      <c r="AX144" s="126" t="s">
        <v>2355</v>
      </c>
      <c r="AY144" s="128" t="s">
        <v>661</v>
      </c>
      <c r="AZ144" s="23"/>
      <c r="BA144" s="23"/>
      <c r="BB144" s="23"/>
      <c r="BC144" s="23"/>
      <c r="BD144" s="23"/>
      <c r="BE144" s="179">
        <v>46044</v>
      </c>
      <c r="BF144" s="38"/>
      <c r="BG144" s="38"/>
      <c r="BH144" s="38">
        <f t="shared" si="8"/>
        <v>0</v>
      </c>
      <c r="BI144" s="38">
        <f t="shared" ref="BI144:BI174" si="12">AN144*Y144</f>
        <v>0</v>
      </c>
    </row>
    <row r="145" spans="1:61" s="25" customFormat="1" ht="120" customHeight="1" x14ac:dyDescent="0.25">
      <c r="A145" s="110"/>
      <c r="B145" s="124">
        <v>0</v>
      </c>
      <c r="C145" s="124">
        <v>0</v>
      </c>
      <c r="D145" s="111">
        <v>1102.5</v>
      </c>
      <c r="E145" s="112" t="s">
        <v>2356</v>
      </c>
      <c r="F145" s="71" t="s">
        <v>2357</v>
      </c>
      <c r="G145" s="71" t="s">
        <v>443</v>
      </c>
      <c r="H145" s="72"/>
      <c r="I145" s="73" t="s">
        <v>173</v>
      </c>
      <c r="J145" s="71"/>
      <c r="K145" s="71"/>
      <c r="L145" s="75" t="s">
        <v>144</v>
      </c>
      <c r="M145" s="71" t="s">
        <v>107</v>
      </c>
      <c r="N145" s="129" t="s">
        <v>414</v>
      </c>
      <c r="O145" s="129" t="s">
        <v>2075</v>
      </c>
      <c r="P145" s="74" t="s">
        <v>108</v>
      </c>
      <c r="Q145" s="74" t="s">
        <v>185</v>
      </c>
      <c r="R145" s="74" t="s">
        <v>2358</v>
      </c>
      <c r="S145" s="75">
        <v>10</v>
      </c>
      <c r="T145" s="76">
        <v>12</v>
      </c>
      <c r="U145" s="77">
        <v>46042</v>
      </c>
      <c r="V145" s="77">
        <v>46042</v>
      </c>
      <c r="W145" s="78">
        <v>9785171796617</v>
      </c>
      <c r="X145" s="79">
        <v>320</v>
      </c>
      <c r="Y145" s="80">
        <v>0.48199999999999998</v>
      </c>
      <c r="Z145" s="81" t="s">
        <v>413</v>
      </c>
      <c r="AA145" s="81" t="s">
        <v>181</v>
      </c>
      <c r="AB145" s="81" t="s">
        <v>133</v>
      </c>
      <c r="AC145" s="74" t="s">
        <v>109</v>
      </c>
      <c r="AD145" s="133" t="s">
        <v>139</v>
      </c>
      <c r="AE145" s="170">
        <v>1500</v>
      </c>
      <c r="AF145" s="81" t="s">
        <v>645</v>
      </c>
      <c r="AG145" s="81"/>
      <c r="AH145" s="71" t="s">
        <v>445</v>
      </c>
      <c r="AI145" s="84"/>
      <c r="AJ145" s="74"/>
      <c r="AK145" s="83" t="s">
        <v>2359</v>
      </c>
      <c r="AL145" s="71" t="s">
        <v>164</v>
      </c>
      <c r="AM145" s="71" t="s">
        <v>207</v>
      </c>
      <c r="AN145" s="118">
        <f t="shared" si="7"/>
        <v>0</v>
      </c>
      <c r="AO145" s="180" t="s">
        <v>2360</v>
      </c>
      <c r="AP145" s="83" t="s">
        <v>110</v>
      </c>
      <c r="AQ145" s="80" t="s">
        <v>123</v>
      </c>
      <c r="AR145" s="24"/>
      <c r="AS145" s="49"/>
      <c r="AT145" s="49"/>
      <c r="AU145" s="82"/>
      <c r="AV145" s="128" t="s">
        <v>2361</v>
      </c>
      <c r="AW145" s="85" t="s">
        <v>2362</v>
      </c>
      <c r="AX145" s="126" t="s">
        <v>2362</v>
      </c>
      <c r="AY145" s="128" t="s">
        <v>661</v>
      </c>
      <c r="AZ145" s="23"/>
      <c r="BA145" s="23"/>
      <c r="BB145" s="23"/>
      <c r="BC145" s="23"/>
      <c r="BD145" s="23"/>
      <c r="BE145" s="179">
        <v>46044</v>
      </c>
      <c r="BF145" s="38"/>
      <c r="BG145" s="38"/>
      <c r="BH145" s="38">
        <f t="shared" si="8"/>
        <v>0</v>
      </c>
      <c r="BI145" s="38">
        <f t="shared" si="12"/>
        <v>0</v>
      </c>
    </row>
    <row r="146" spans="1:61" s="25" customFormat="1" ht="120" customHeight="1" x14ac:dyDescent="0.25">
      <c r="A146" s="110"/>
      <c r="B146" s="124">
        <v>0</v>
      </c>
      <c r="C146" s="124">
        <v>0</v>
      </c>
      <c r="D146" s="111">
        <v>737.1</v>
      </c>
      <c r="E146" s="112" t="s">
        <v>2363</v>
      </c>
      <c r="F146" s="71" t="s">
        <v>2364</v>
      </c>
      <c r="G146" s="71" t="s">
        <v>2365</v>
      </c>
      <c r="H146" s="72"/>
      <c r="I146" s="73" t="s">
        <v>143</v>
      </c>
      <c r="J146" s="71"/>
      <c r="K146" s="71"/>
      <c r="L146" s="75" t="s">
        <v>151</v>
      </c>
      <c r="M146" s="71" t="s">
        <v>107</v>
      </c>
      <c r="N146" s="129" t="s">
        <v>220</v>
      </c>
      <c r="O146" s="129" t="s">
        <v>221</v>
      </c>
      <c r="P146" s="74" t="s">
        <v>108</v>
      </c>
      <c r="Q146" s="74" t="s">
        <v>185</v>
      </c>
      <c r="R146" s="74" t="s">
        <v>2366</v>
      </c>
      <c r="S146" s="75">
        <v>22</v>
      </c>
      <c r="T146" s="76">
        <v>10</v>
      </c>
      <c r="U146" s="77">
        <v>46042</v>
      </c>
      <c r="V146" s="77">
        <v>46042</v>
      </c>
      <c r="W146" s="78">
        <v>9785171549121</v>
      </c>
      <c r="X146" s="79">
        <v>480</v>
      </c>
      <c r="Y146" s="80">
        <v>0.45200000000000001</v>
      </c>
      <c r="Z146" s="81" t="s">
        <v>145</v>
      </c>
      <c r="AA146" s="81" t="s">
        <v>150</v>
      </c>
      <c r="AB146" s="81" t="s">
        <v>146</v>
      </c>
      <c r="AC146" s="74" t="s">
        <v>109</v>
      </c>
      <c r="AD146" s="133" t="s">
        <v>139</v>
      </c>
      <c r="AE146" s="170">
        <v>2000</v>
      </c>
      <c r="AF146" s="81" t="s">
        <v>745</v>
      </c>
      <c r="AG146" s="81"/>
      <c r="AH146" s="71" t="s">
        <v>2367</v>
      </c>
      <c r="AI146" s="84"/>
      <c r="AJ146" s="74" t="s">
        <v>2368</v>
      </c>
      <c r="AK146" s="83" t="s">
        <v>2369</v>
      </c>
      <c r="AL146" s="71" t="s">
        <v>440</v>
      </c>
      <c r="AM146" s="71" t="s">
        <v>207</v>
      </c>
      <c r="AN146" s="118">
        <f t="shared" ref="AN146:AN209" si="13">B146*T146+C146</f>
        <v>0</v>
      </c>
      <c r="AO146" s="180" t="s">
        <v>2370</v>
      </c>
      <c r="AP146" s="83" t="s">
        <v>155</v>
      </c>
      <c r="AQ146" s="80" t="s">
        <v>123</v>
      </c>
      <c r="AR146" s="24"/>
      <c r="AS146" s="49"/>
      <c r="AT146" s="49"/>
      <c r="AU146" s="82"/>
      <c r="AV146" s="128" t="s">
        <v>2371</v>
      </c>
      <c r="AW146" s="85"/>
      <c r="AX146" s="126" t="s">
        <v>2372</v>
      </c>
      <c r="AY146" s="128" t="s">
        <v>661</v>
      </c>
      <c r="AZ146" s="23"/>
      <c r="BA146" s="23"/>
      <c r="BB146" s="23"/>
      <c r="BC146" s="23"/>
      <c r="BD146" s="23"/>
      <c r="BE146" s="179">
        <v>46044</v>
      </c>
      <c r="BF146" s="38"/>
      <c r="BG146" s="38"/>
      <c r="BH146" s="38">
        <f t="shared" ref="BH146:BH209" si="14">AN146*D146</f>
        <v>0</v>
      </c>
      <c r="BI146" s="38">
        <f t="shared" si="12"/>
        <v>0</v>
      </c>
    </row>
    <row r="147" spans="1:61" s="25" customFormat="1" ht="120" customHeight="1" x14ac:dyDescent="0.25">
      <c r="A147" s="110"/>
      <c r="B147" s="124">
        <v>0</v>
      </c>
      <c r="C147" s="124">
        <v>0</v>
      </c>
      <c r="D147" s="111">
        <v>516.6</v>
      </c>
      <c r="E147" s="112" t="s">
        <v>2373</v>
      </c>
      <c r="F147" s="71" t="s">
        <v>2374</v>
      </c>
      <c r="G147" s="71" t="s">
        <v>704</v>
      </c>
      <c r="H147" s="72"/>
      <c r="I147" s="73" t="s">
        <v>143</v>
      </c>
      <c r="J147" s="71"/>
      <c r="K147" s="71"/>
      <c r="L147" s="75" t="s">
        <v>136</v>
      </c>
      <c r="M147" s="71" t="s">
        <v>107</v>
      </c>
      <c r="N147" s="129" t="s">
        <v>407</v>
      </c>
      <c r="O147" s="129" t="s">
        <v>457</v>
      </c>
      <c r="P147" s="74" t="s">
        <v>108</v>
      </c>
      <c r="Q147" s="74" t="s">
        <v>185</v>
      </c>
      <c r="R147" s="74" t="s">
        <v>2375</v>
      </c>
      <c r="S147" s="75">
        <v>10</v>
      </c>
      <c r="T147" s="76">
        <v>24</v>
      </c>
      <c r="U147" s="77">
        <v>46042</v>
      </c>
      <c r="V147" s="77">
        <v>46042</v>
      </c>
      <c r="W147" s="78">
        <v>9785171536107</v>
      </c>
      <c r="X147" s="79">
        <v>160</v>
      </c>
      <c r="Y147" s="80">
        <v>0.23599999999999999</v>
      </c>
      <c r="Z147" s="81" t="s">
        <v>573</v>
      </c>
      <c r="AA147" s="81" t="s">
        <v>181</v>
      </c>
      <c r="AB147" s="81" t="s">
        <v>146</v>
      </c>
      <c r="AC147" s="74" t="s">
        <v>109</v>
      </c>
      <c r="AD147" s="133" t="s">
        <v>139</v>
      </c>
      <c r="AE147" s="170">
        <v>3000</v>
      </c>
      <c r="AF147" s="81" t="s">
        <v>222</v>
      </c>
      <c r="AG147" s="81"/>
      <c r="AH147" s="71" t="s">
        <v>705</v>
      </c>
      <c r="AI147" s="84" t="s">
        <v>140</v>
      </c>
      <c r="AJ147" s="74"/>
      <c r="AK147" s="83" t="s">
        <v>2376</v>
      </c>
      <c r="AL147" s="71" t="s">
        <v>149</v>
      </c>
      <c r="AM147" s="71" t="s">
        <v>141</v>
      </c>
      <c r="AN147" s="118">
        <f t="shared" si="13"/>
        <v>0</v>
      </c>
      <c r="AO147" s="180" t="s">
        <v>2377</v>
      </c>
      <c r="AP147" s="83" t="s">
        <v>147</v>
      </c>
      <c r="AQ147" s="80" t="s">
        <v>123</v>
      </c>
      <c r="AR147" s="24"/>
      <c r="AS147" s="49"/>
      <c r="AT147" s="49"/>
      <c r="AU147" s="82"/>
      <c r="AV147" s="128" t="s">
        <v>2378</v>
      </c>
      <c r="AW147" s="85" t="s">
        <v>2379</v>
      </c>
      <c r="AX147" s="126" t="s">
        <v>2380</v>
      </c>
      <c r="AY147" s="128" t="s">
        <v>661</v>
      </c>
      <c r="AZ147" s="23"/>
      <c r="BA147" s="23"/>
      <c r="BB147" s="23"/>
      <c r="BC147" s="23"/>
      <c r="BD147" s="23"/>
      <c r="BE147" s="179">
        <v>46044</v>
      </c>
      <c r="BF147" s="38"/>
      <c r="BG147" s="38"/>
      <c r="BH147" s="38">
        <f t="shared" si="14"/>
        <v>0</v>
      </c>
      <c r="BI147" s="38">
        <f t="shared" si="12"/>
        <v>0</v>
      </c>
    </row>
    <row r="148" spans="1:61" s="25" customFormat="1" ht="120" customHeight="1" x14ac:dyDescent="0.25">
      <c r="A148" s="110"/>
      <c r="B148" s="124">
        <v>0</v>
      </c>
      <c r="C148" s="124">
        <v>0</v>
      </c>
      <c r="D148" s="111">
        <v>604.80000000000007</v>
      </c>
      <c r="E148" s="112" t="s">
        <v>2381</v>
      </c>
      <c r="F148" s="71" t="s">
        <v>2382</v>
      </c>
      <c r="G148" s="71" t="s">
        <v>447</v>
      </c>
      <c r="H148" s="72"/>
      <c r="I148" s="73" t="s">
        <v>143</v>
      </c>
      <c r="J148" s="71"/>
      <c r="K148" s="71"/>
      <c r="L148" s="75" t="s">
        <v>151</v>
      </c>
      <c r="M148" s="71" t="s">
        <v>107</v>
      </c>
      <c r="N148" s="129" t="s">
        <v>349</v>
      </c>
      <c r="O148" s="129" t="s">
        <v>350</v>
      </c>
      <c r="P148" s="74" t="s">
        <v>108</v>
      </c>
      <c r="Q148" s="74" t="s">
        <v>185</v>
      </c>
      <c r="R148" s="74" t="s">
        <v>2383</v>
      </c>
      <c r="S148" s="75">
        <v>10</v>
      </c>
      <c r="T148" s="76">
        <v>10</v>
      </c>
      <c r="U148" s="77">
        <v>46037</v>
      </c>
      <c r="V148" s="77">
        <v>46037</v>
      </c>
      <c r="W148" s="78">
        <v>9785171809454</v>
      </c>
      <c r="X148" s="79">
        <v>320</v>
      </c>
      <c r="Y148" s="80">
        <v>0.316</v>
      </c>
      <c r="Z148" s="81" t="s">
        <v>145</v>
      </c>
      <c r="AA148" s="81" t="s">
        <v>163</v>
      </c>
      <c r="AB148" s="81" t="s">
        <v>146</v>
      </c>
      <c r="AC148" s="74" t="s">
        <v>109</v>
      </c>
      <c r="AD148" s="133" t="s">
        <v>139</v>
      </c>
      <c r="AE148" s="170">
        <v>3000</v>
      </c>
      <c r="AF148" s="81" t="s">
        <v>206</v>
      </c>
      <c r="AG148" s="81"/>
      <c r="AH148" s="71" t="s">
        <v>448</v>
      </c>
      <c r="AI148" s="84"/>
      <c r="AJ148" s="74"/>
      <c r="AK148" s="83" t="s">
        <v>2384</v>
      </c>
      <c r="AL148" s="71" t="s">
        <v>199</v>
      </c>
      <c r="AM148" s="71" t="s">
        <v>154</v>
      </c>
      <c r="AN148" s="118">
        <f t="shared" si="13"/>
        <v>0</v>
      </c>
      <c r="AO148" s="180" t="s">
        <v>2385</v>
      </c>
      <c r="AP148" s="83" t="s">
        <v>110</v>
      </c>
      <c r="AQ148" s="80" t="s">
        <v>123</v>
      </c>
      <c r="AR148" s="24"/>
      <c r="AS148" s="49"/>
      <c r="AT148" s="49"/>
      <c r="AU148" s="82"/>
      <c r="AV148" s="128" t="s">
        <v>2386</v>
      </c>
      <c r="AW148" s="85"/>
      <c r="AX148" s="126" t="s">
        <v>2387</v>
      </c>
      <c r="AY148" s="128" t="s">
        <v>661</v>
      </c>
      <c r="AZ148" s="23"/>
      <c r="BA148" s="23"/>
      <c r="BB148" s="23"/>
      <c r="BC148" s="23"/>
      <c r="BD148" s="23"/>
      <c r="BE148" s="179">
        <v>46044</v>
      </c>
      <c r="BF148" s="38"/>
      <c r="BG148" s="38"/>
      <c r="BH148" s="38">
        <f t="shared" si="14"/>
        <v>0</v>
      </c>
      <c r="BI148" s="38">
        <f t="shared" si="12"/>
        <v>0</v>
      </c>
    </row>
    <row r="149" spans="1:61" s="25" customFormat="1" ht="120" customHeight="1" x14ac:dyDescent="0.25">
      <c r="A149" s="110"/>
      <c r="B149" s="124">
        <v>0</v>
      </c>
      <c r="C149" s="124">
        <v>0</v>
      </c>
      <c r="D149" s="111">
        <v>1745.1000000000001</v>
      </c>
      <c r="E149" s="112" t="s">
        <v>2388</v>
      </c>
      <c r="F149" s="71" t="s">
        <v>2389</v>
      </c>
      <c r="G149" s="71" t="s">
        <v>2390</v>
      </c>
      <c r="H149" s="72"/>
      <c r="I149" s="73" t="s">
        <v>143</v>
      </c>
      <c r="J149" s="71"/>
      <c r="K149" s="71"/>
      <c r="L149" s="75" t="s">
        <v>151</v>
      </c>
      <c r="M149" s="71" t="s">
        <v>107</v>
      </c>
      <c r="N149" s="129" t="s">
        <v>220</v>
      </c>
      <c r="O149" s="129" t="s">
        <v>221</v>
      </c>
      <c r="P149" s="74" t="s">
        <v>108</v>
      </c>
      <c r="Q149" s="74" t="s">
        <v>185</v>
      </c>
      <c r="R149" s="74" t="s">
        <v>2391</v>
      </c>
      <c r="S149" s="75">
        <v>22</v>
      </c>
      <c r="T149" s="76">
        <v>6</v>
      </c>
      <c r="U149" s="77">
        <v>46041</v>
      </c>
      <c r="V149" s="77">
        <v>46041</v>
      </c>
      <c r="W149" s="78">
        <v>9785171638276</v>
      </c>
      <c r="X149" s="79">
        <v>192</v>
      </c>
      <c r="Y149" s="80">
        <v>0.82899999999999996</v>
      </c>
      <c r="Z149" s="81" t="s">
        <v>210</v>
      </c>
      <c r="AA149" s="81" t="s">
        <v>196</v>
      </c>
      <c r="AB149" s="81" t="s">
        <v>156</v>
      </c>
      <c r="AC149" s="74" t="s">
        <v>109</v>
      </c>
      <c r="AD149" s="133" t="s">
        <v>139</v>
      </c>
      <c r="AE149" s="170">
        <v>2000</v>
      </c>
      <c r="AF149" s="81" t="s">
        <v>861</v>
      </c>
      <c r="AG149" s="81"/>
      <c r="AH149" s="71" t="s">
        <v>2392</v>
      </c>
      <c r="AI149" s="84"/>
      <c r="AJ149" s="74" t="s">
        <v>2393</v>
      </c>
      <c r="AK149" s="83" t="s">
        <v>2394</v>
      </c>
      <c r="AL149" s="71" t="s">
        <v>653</v>
      </c>
      <c r="AM149" s="71" t="s">
        <v>207</v>
      </c>
      <c r="AN149" s="118">
        <f t="shared" si="13"/>
        <v>0</v>
      </c>
      <c r="AO149" s="180" t="s">
        <v>2395</v>
      </c>
      <c r="AP149" s="83" t="s">
        <v>155</v>
      </c>
      <c r="AQ149" s="80" t="s">
        <v>123</v>
      </c>
      <c r="AR149" s="24"/>
      <c r="AS149" s="49"/>
      <c r="AT149" s="49"/>
      <c r="AU149" s="82"/>
      <c r="AV149" s="128" t="s">
        <v>2396</v>
      </c>
      <c r="AW149" s="85"/>
      <c r="AX149" s="126" t="s">
        <v>2397</v>
      </c>
      <c r="AY149" s="128" t="s">
        <v>661</v>
      </c>
      <c r="AZ149" s="23"/>
      <c r="BA149" s="23"/>
      <c r="BB149" s="23"/>
      <c r="BC149" s="23"/>
      <c r="BD149" s="23"/>
      <c r="BE149" s="179">
        <v>46044</v>
      </c>
      <c r="BF149" s="38"/>
      <c r="BG149" s="38"/>
      <c r="BH149" s="38">
        <f t="shared" si="14"/>
        <v>0</v>
      </c>
      <c r="BI149" s="38">
        <f t="shared" si="12"/>
        <v>0</v>
      </c>
    </row>
    <row r="150" spans="1:61" s="25" customFormat="1" ht="120" customHeight="1" x14ac:dyDescent="0.25">
      <c r="A150" s="110"/>
      <c r="B150" s="124">
        <v>0</v>
      </c>
      <c r="C150" s="124">
        <v>0</v>
      </c>
      <c r="D150" s="111">
        <v>850.5</v>
      </c>
      <c r="E150" s="112" t="s">
        <v>2398</v>
      </c>
      <c r="F150" s="71" t="s">
        <v>2399</v>
      </c>
      <c r="G150" s="71" t="s">
        <v>574</v>
      </c>
      <c r="H150" s="72"/>
      <c r="I150" s="73" t="s">
        <v>143</v>
      </c>
      <c r="J150" s="71"/>
      <c r="K150" s="71"/>
      <c r="L150" s="75" t="s">
        <v>131</v>
      </c>
      <c r="M150" s="71" t="s">
        <v>107</v>
      </c>
      <c r="N150" s="129" t="s">
        <v>534</v>
      </c>
      <c r="O150" s="129" t="s">
        <v>535</v>
      </c>
      <c r="P150" s="74" t="s">
        <v>108</v>
      </c>
      <c r="Q150" s="74" t="s">
        <v>185</v>
      </c>
      <c r="R150" s="74" t="s">
        <v>2400</v>
      </c>
      <c r="S150" s="75">
        <v>10</v>
      </c>
      <c r="T150" s="76">
        <v>14</v>
      </c>
      <c r="U150" s="77">
        <v>46043</v>
      </c>
      <c r="V150" s="77">
        <v>46043</v>
      </c>
      <c r="W150" s="78">
        <v>9785171802356</v>
      </c>
      <c r="X150" s="79">
        <v>448</v>
      </c>
      <c r="Y150" s="80">
        <v>0.45300000000000001</v>
      </c>
      <c r="Z150" s="81" t="s">
        <v>145</v>
      </c>
      <c r="AA150" s="81" t="s">
        <v>276</v>
      </c>
      <c r="AB150" s="81" t="s">
        <v>146</v>
      </c>
      <c r="AC150" s="74" t="s">
        <v>109</v>
      </c>
      <c r="AD150" s="133" t="s">
        <v>139</v>
      </c>
      <c r="AE150" s="170">
        <v>2000</v>
      </c>
      <c r="AF150" s="81" t="s">
        <v>621</v>
      </c>
      <c r="AG150" s="81"/>
      <c r="AH150" s="71" t="s">
        <v>575</v>
      </c>
      <c r="AI150" s="84"/>
      <c r="AJ150" s="74"/>
      <c r="AK150" s="83" t="s">
        <v>2401</v>
      </c>
      <c r="AL150" s="71" t="s">
        <v>641</v>
      </c>
      <c r="AM150" s="71" t="s">
        <v>207</v>
      </c>
      <c r="AN150" s="118">
        <f t="shared" si="13"/>
        <v>0</v>
      </c>
      <c r="AO150" s="180" t="s">
        <v>2402</v>
      </c>
      <c r="AP150" s="83" t="s">
        <v>157</v>
      </c>
      <c r="AQ150" s="80" t="s">
        <v>123</v>
      </c>
      <c r="AR150" s="24"/>
      <c r="AS150" s="49"/>
      <c r="AT150" s="49"/>
      <c r="AU150" s="82"/>
      <c r="AV150" s="128" t="s">
        <v>2403</v>
      </c>
      <c r="AW150" s="85"/>
      <c r="AX150" s="126" t="s">
        <v>2404</v>
      </c>
      <c r="AY150" s="128" t="s">
        <v>661</v>
      </c>
      <c r="AZ150" s="23"/>
      <c r="BA150" s="23"/>
      <c r="BB150" s="23"/>
      <c r="BC150" s="23"/>
      <c r="BD150" s="23"/>
      <c r="BE150" s="179">
        <v>46044</v>
      </c>
      <c r="BF150" s="38"/>
      <c r="BG150" s="38"/>
      <c r="BH150" s="38">
        <f t="shared" si="14"/>
        <v>0</v>
      </c>
      <c r="BI150" s="38">
        <f t="shared" si="12"/>
        <v>0</v>
      </c>
    </row>
    <row r="151" spans="1:61" s="25" customFormat="1" ht="120" customHeight="1" x14ac:dyDescent="0.25">
      <c r="A151" s="110"/>
      <c r="B151" s="124">
        <v>0</v>
      </c>
      <c r="C151" s="124">
        <v>0</v>
      </c>
      <c r="D151" s="111">
        <v>1001.7</v>
      </c>
      <c r="E151" s="112" t="s">
        <v>2405</v>
      </c>
      <c r="F151" s="71" t="s">
        <v>2406</v>
      </c>
      <c r="G151" s="71" t="s">
        <v>2407</v>
      </c>
      <c r="H151" s="72"/>
      <c r="I151" s="73" t="s">
        <v>143</v>
      </c>
      <c r="J151" s="71"/>
      <c r="K151" s="71"/>
      <c r="L151" s="75" t="s">
        <v>144</v>
      </c>
      <c r="M151" s="71" t="s">
        <v>107</v>
      </c>
      <c r="N151" s="129" t="s">
        <v>180</v>
      </c>
      <c r="O151" s="129" t="s">
        <v>343</v>
      </c>
      <c r="P151" s="74" t="s">
        <v>108</v>
      </c>
      <c r="Q151" s="74" t="s">
        <v>185</v>
      </c>
      <c r="R151" s="74" t="s">
        <v>2408</v>
      </c>
      <c r="S151" s="75">
        <v>10</v>
      </c>
      <c r="T151" s="76">
        <v>12</v>
      </c>
      <c r="U151" s="77">
        <v>46042</v>
      </c>
      <c r="V151" s="77">
        <v>46042</v>
      </c>
      <c r="W151" s="78">
        <v>9785171783488</v>
      </c>
      <c r="X151" s="79">
        <v>464</v>
      </c>
      <c r="Y151" s="80">
        <v>0.5</v>
      </c>
      <c r="Z151" s="81" t="s">
        <v>132</v>
      </c>
      <c r="AA151" s="81" t="s">
        <v>150</v>
      </c>
      <c r="AB151" s="81" t="s">
        <v>133</v>
      </c>
      <c r="AC151" s="74" t="s">
        <v>109</v>
      </c>
      <c r="AD151" s="133" t="s">
        <v>139</v>
      </c>
      <c r="AE151" s="170">
        <v>2000</v>
      </c>
      <c r="AF151" s="81" t="s">
        <v>691</v>
      </c>
      <c r="AG151" s="81"/>
      <c r="AH151" s="71" t="s">
        <v>2409</v>
      </c>
      <c r="AI151" s="84"/>
      <c r="AJ151" s="74"/>
      <c r="AK151" s="83" t="s">
        <v>2410</v>
      </c>
      <c r="AL151" s="71" t="s">
        <v>635</v>
      </c>
      <c r="AM151" s="71" t="s">
        <v>207</v>
      </c>
      <c r="AN151" s="118">
        <f t="shared" si="13"/>
        <v>0</v>
      </c>
      <c r="AO151" s="180" t="s">
        <v>2411</v>
      </c>
      <c r="AP151" s="83" t="s">
        <v>157</v>
      </c>
      <c r="AQ151" s="80" t="s">
        <v>123</v>
      </c>
      <c r="AR151" s="24"/>
      <c r="AS151" s="49"/>
      <c r="AT151" s="49"/>
      <c r="AU151" s="82"/>
      <c r="AV151" s="128" t="s">
        <v>2412</v>
      </c>
      <c r="AW151" s="85"/>
      <c r="AX151" s="126" t="s">
        <v>2413</v>
      </c>
      <c r="AY151" s="128" t="s">
        <v>661</v>
      </c>
      <c r="AZ151" s="23"/>
      <c r="BA151" s="23"/>
      <c r="BB151" s="23"/>
      <c r="BC151" s="23"/>
      <c r="BD151" s="23"/>
      <c r="BE151" s="179">
        <v>46044</v>
      </c>
      <c r="BF151" s="38"/>
      <c r="BG151" s="38"/>
      <c r="BH151" s="38">
        <f t="shared" si="14"/>
        <v>0</v>
      </c>
      <c r="BI151" s="38">
        <f t="shared" si="12"/>
        <v>0</v>
      </c>
    </row>
    <row r="152" spans="1:61" s="25" customFormat="1" ht="120" customHeight="1" x14ac:dyDescent="0.25">
      <c r="A152" s="110"/>
      <c r="B152" s="124">
        <v>0</v>
      </c>
      <c r="C152" s="124">
        <v>0</v>
      </c>
      <c r="D152" s="111">
        <v>875.7</v>
      </c>
      <c r="E152" s="112" t="s">
        <v>2414</v>
      </c>
      <c r="F152" s="71" t="s">
        <v>2415</v>
      </c>
      <c r="G152" s="71" t="s">
        <v>2416</v>
      </c>
      <c r="H152" s="72"/>
      <c r="I152" s="73" t="s">
        <v>143</v>
      </c>
      <c r="J152" s="71"/>
      <c r="K152" s="71"/>
      <c r="L152" s="75" t="s">
        <v>131</v>
      </c>
      <c r="M152" s="71" t="s">
        <v>107</v>
      </c>
      <c r="N152" s="129" t="s">
        <v>251</v>
      </c>
      <c r="O152" s="129" t="s">
        <v>269</v>
      </c>
      <c r="P152" s="74" t="s">
        <v>108</v>
      </c>
      <c r="Q152" s="74" t="s">
        <v>185</v>
      </c>
      <c r="R152" s="74" t="s">
        <v>2417</v>
      </c>
      <c r="S152" s="75">
        <v>10</v>
      </c>
      <c r="T152" s="76">
        <v>16</v>
      </c>
      <c r="U152" s="77">
        <v>46042</v>
      </c>
      <c r="V152" s="77">
        <v>46042</v>
      </c>
      <c r="W152" s="78">
        <v>9785171685980</v>
      </c>
      <c r="X152" s="79">
        <v>320</v>
      </c>
      <c r="Y152" s="80">
        <v>0.38800000000000001</v>
      </c>
      <c r="Z152" s="81" t="s">
        <v>132</v>
      </c>
      <c r="AA152" s="81" t="s">
        <v>250</v>
      </c>
      <c r="AB152" s="81" t="s">
        <v>133</v>
      </c>
      <c r="AC152" s="74" t="s">
        <v>296</v>
      </c>
      <c r="AD152" s="133" t="s">
        <v>139</v>
      </c>
      <c r="AE152" s="170">
        <v>1500</v>
      </c>
      <c r="AF152" s="81" t="s">
        <v>363</v>
      </c>
      <c r="AG152" s="81"/>
      <c r="AH152" s="71" t="s">
        <v>2418</v>
      </c>
      <c r="AI152" s="84"/>
      <c r="AJ152" s="74"/>
      <c r="AK152" s="83" t="s">
        <v>2419</v>
      </c>
      <c r="AL152" s="71" t="s">
        <v>641</v>
      </c>
      <c r="AM152" s="71" t="s">
        <v>207</v>
      </c>
      <c r="AN152" s="118">
        <f t="shared" si="13"/>
        <v>0</v>
      </c>
      <c r="AO152" s="180" t="s">
        <v>2420</v>
      </c>
      <c r="AP152" s="83" t="s">
        <v>157</v>
      </c>
      <c r="AQ152" s="80" t="s">
        <v>123</v>
      </c>
      <c r="AR152" s="24"/>
      <c r="AS152" s="49"/>
      <c r="AT152" s="49"/>
      <c r="AU152" s="82"/>
      <c r="AV152" s="128" t="s">
        <v>2421</v>
      </c>
      <c r="AW152" s="85"/>
      <c r="AX152" s="126" t="s">
        <v>2422</v>
      </c>
      <c r="AY152" s="128" t="s">
        <v>661</v>
      </c>
      <c r="AZ152" s="23"/>
      <c r="BA152" s="23"/>
      <c r="BB152" s="23"/>
      <c r="BC152" s="23"/>
      <c r="BD152" s="23"/>
      <c r="BE152" s="179">
        <v>46044</v>
      </c>
      <c r="BF152" s="38"/>
      <c r="BG152" s="38"/>
      <c r="BH152" s="38">
        <f t="shared" si="14"/>
        <v>0</v>
      </c>
      <c r="BI152" s="38">
        <f t="shared" si="12"/>
        <v>0</v>
      </c>
    </row>
    <row r="153" spans="1:61" s="25" customFormat="1" ht="120" customHeight="1" x14ac:dyDescent="0.25">
      <c r="A153" s="110"/>
      <c r="B153" s="124">
        <v>0</v>
      </c>
      <c r="C153" s="124">
        <v>0</v>
      </c>
      <c r="D153" s="111">
        <v>604.80000000000007</v>
      </c>
      <c r="E153" s="112" t="s">
        <v>2423</v>
      </c>
      <c r="F153" s="71" t="s">
        <v>215</v>
      </c>
      <c r="G153" s="71" t="s">
        <v>2424</v>
      </c>
      <c r="H153" s="72"/>
      <c r="I153" s="73" t="s">
        <v>143</v>
      </c>
      <c r="J153" s="71"/>
      <c r="K153" s="71"/>
      <c r="L153" s="75" t="s">
        <v>144</v>
      </c>
      <c r="M153" s="71" t="s">
        <v>497</v>
      </c>
      <c r="N153" s="129" t="s">
        <v>236</v>
      </c>
      <c r="O153" s="129" t="s">
        <v>498</v>
      </c>
      <c r="P153" s="74" t="s">
        <v>108</v>
      </c>
      <c r="Q153" s="74" t="s">
        <v>185</v>
      </c>
      <c r="R153" s="74" t="s">
        <v>2425</v>
      </c>
      <c r="S153" s="75">
        <v>22</v>
      </c>
      <c r="T153" s="76">
        <v>50</v>
      </c>
      <c r="U153" s="77">
        <v>46038</v>
      </c>
      <c r="V153" s="77">
        <v>46038</v>
      </c>
      <c r="W153" s="78">
        <v>9785171827960</v>
      </c>
      <c r="X153" s="79">
        <v>2</v>
      </c>
      <c r="Y153" s="80">
        <v>4.2000000000000003E-2</v>
      </c>
      <c r="Z153" s="81" t="s">
        <v>726</v>
      </c>
      <c r="AA153" s="81"/>
      <c r="AB153" s="81" t="s">
        <v>727</v>
      </c>
      <c r="AC153" s="74" t="s">
        <v>237</v>
      </c>
      <c r="AD153" s="133" t="s">
        <v>139</v>
      </c>
      <c r="AE153" s="170">
        <v>500</v>
      </c>
      <c r="AF153" s="81" t="s">
        <v>499</v>
      </c>
      <c r="AG153" s="81"/>
      <c r="AH153" s="71" t="s">
        <v>2424</v>
      </c>
      <c r="AI153" s="84"/>
      <c r="AJ153" s="74"/>
      <c r="AK153" s="83" t="s">
        <v>2426</v>
      </c>
      <c r="AL153" s="71" t="s">
        <v>634</v>
      </c>
      <c r="AM153" s="71" t="s">
        <v>207</v>
      </c>
      <c r="AN153" s="118">
        <f t="shared" si="13"/>
        <v>0</v>
      </c>
      <c r="AO153" s="180" t="s">
        <v>2427</v>
      </c>
      <c r="AP153" s="83" t="s">
        <v>142</v>
      </c>
      <c r="AQ153" s="80" t="s">
        <v>123</v>
      </c>
      <c r="AR153" s="24"/>
      <c r="AS153" s="49"/>
      <c r="AT153" s="49"/>
      <c r="AU153" s="82"/>
      <c r="AV153" s="128" t="s">
        <v>2428</v>
      </c>
      <c r="AW153" s="85" t="s">
        <v>2429</v>
      </c>
      <c r="AX153" s="126" t="s">
        <v>2429</v>
      </c>
      <c r="AY153" s="128" t="s">
        <v>661</v>
      </c>
      <c r="AZ153" s="23"/>
      <c r="BA153" s="23"/>
      <c r="BB153" s="23"/>
      <c r="BC153" s="23"/>
      <c r="BD153" s="23"/>
      <c r="BE153" s="179">
        <v>46044</v>
      </c>
      <c r="BF153" s="38"/>
      <c r="BG153" s="38"/>
      <c r="BH153" s="38">
        <f t="shared" si="14"/>
        <v>0</v>
      </c>
      <c r="BI153" s="38">
        <f t="shared" si="12"/>
        <v>0</v>
      </c>
    </row>
    <row r="154" spans="1:61" s="25" customFormat="1" ht="120" customHeight="1" x14ac:dyDescent="0.25">
      <c r="A154" s="110"/>
      <c r="B154" s="124">
        <v>0</v>
      </c>
      <c r="C154" s="124">
        <v>0</v>
      </c>
      <c r="D154" s="111">
        <v>604.80000000000007</v>
      </c>
      <c r="E154" s="112" t="s">
        <v>2430</v>
      </c>
      <c r="F154" s="71" t="s">
        <v>215</v>
      </c>
      <c r="G154" s="71" t="s">
        <v>2424</v>
      </c>
      <c r="H154" s="72"/>
      <c r="I154" s="73" t="s">
        <v>143</v>
      </c>
      <c r="J154" s="71"/>
      <c r="K154" s="71"/>
      <c r="L154" s="75" t="s">
        <v>144</v>
      </c>
      <c r="M154" s="71" t="s">
        <v>497</v>
      </c>
      <c r="N154" s="129" t="s">
        <v>236</v>
      </c>
      <c r="O154" s="129" t="s">
        <v>498</v>
      </c>
      <c r="P154" s="74" t="s">
        <v>108</v>
      </c>
      <c r="Q154" s="74" t="s">
        <v>185</v>
      </c>
      <c r="R154" s="74" t="s">
        <v>2431</v>
      </c>
      <c r="S154" s="75">
        <v>22</v>
      </c>
      <c r="T154" s="76">
        <v>50</v>
      </c>
      <c r="U154" s="77">
        <v>46038</v>
      </c>
      <c r="V154" s="77">
        <v>46038</v>
      </c>
      <c r="W154" s="78">
        <v>9785171829537</v>
      </c>
      <c r="X154" s="79">
        <v>2</v>
      </c>
      <c r="Y154" s="80">
        <v>6.4000000000000001E-2</v>
      </c>
      <c r="Z154" s="81" t="s">
        <v>726</v>
      </c>
      <c r="AA154" s="81"/>
      <c r="AB154" s="81" t="s">
        <v>727</v>
      </c>
      <c r="AC154" s="74" t="s">
        <v>237</v>
      </c>
      <c r="AD154" s="133" t="s">
        <v>139</v>
      </c>
      <c r="AE154" s="170">
        <v>500</v>
      </c>
      <c r="AF154" s="81" t="s">
        <v>499</v>
      </c>
      <c r="AG154" s="81"/>
      <c r="AH154" s="71" t="s">
        <v>2424</v>
      </c>
      <c r="AI154" s="84"/>
      <c r="AJ154" s="74"/>
      <c r="AK154" s="83" t="s">
        <v>2432</v>
      </c>
      <c r="AL154" s="71" t="s">
        <v>634</v>
      </c>
      <c r="AM154" s="71" t="s">
        <v>207</v>
      </c>
      <c r="AN154" s="118">
        <f t="shared" si="13"/>
        <v>0</v>
      </c>
      <c r="AO154" s="180" t="s">
        <v>2433</v>
      </c>
      <c r="AP154" s="83" t="s">
        <v>142</v>
      </c>
      <c r="AQ154" s="80" t="s">
        <v>123</v>
      </c>
      <c r="AR154" s="24"/>
      <c r="AS154" s="49"/>
      <c r="AT154" s="49"/>
      <c r="AU154" s="82"/>
      <c r="AV154" s="128" t="s">
        <v>2434</v>
      </c>
      <c r="AW154" s="85" t="s">
        <v>2429</v>
      </c>
      <c r="AX154" s="126" t="s">
        <v>2429</v>
      </c>
      <c r="AY154" s="128" t="s">
        <v>661</v>
      </c>
      <c r="AZ154" s="23"/>
      <c r="BA154" s="23"/>
      <c r="BB154" s="23"/>
      <c r="BC154" s="23"/>
      <c r="BD154" s="23"/>
      <c r="BE154" s="179">
        <v>46044</v>
      </c>
      <c r="BF154" s="38"/>
      <c r="BG154" s="38"/>
      <c r="BH154" s="38">
        <f t="shared" si="14"/>
        <v>0</v>
      </c>
      <c r="BI154" s="38">
        <f t="shared" si="12"/>
        <v>0</v>
      </c>
    </row>
    <row r="155" spans="1:61" s="25" customFormat="1" ht="120" customHeight="1" x14ac:dyDescent="0.25">
      <c r="A155" s="110"/>
      <c r="B155" s="124">
        <v>0</v>
      </c>
      <c r="C155" s="124">
        <v>0</v>
      </c>
      <c r="D155" s="111">
        <v>157.5</v>
      </c>
      <c r="E155" s="112" t="s">
        <v>2435</v>
      </c>
      <c r="F155" s="71" t="s">
        <v>215</v>
      </c>
      <c r="G155" s="71" t="s">
        <v>1879</v>
      </c>
      <c r="H155" s="72"/>
      <c r="I155" s="73" t="s">
        <v>143</v>
      </c>
      <c r="J155" s="71"/>
      <c r="K155" s="71"/>
      <c r="L155" s="75" t="s">
        <v>144</v>
      </c>
      <c r="M155" s="71" t="s">
        <v>107</v>
      </c>
      <c r="N155" s="129" t="s">
        <v>476</v>
      </c>
      <c r="O155" s="129" t="s">
        <v>1013</v>
      </c>
      <c r="P155" s="74" t="s">
        <v>108</v>
      </c>
      <c r="Q155" s="74" t="s">
        <v>185</v>
      </c>
      <c r="R155" s="74" t="s">
        <v>2436</v>
      </c>
      <c r="S155" s="75">
        <v>10</v>
      </c>
      <c r="T155" s="76">
        <v>24</v>
      </c>
      <c r="U155" s="77">
        <v>46041</v>
      </c>
      <c r="V155" s="77">
        <v>46041</v>
      </c>
      <c r="W155" s="78">
        <v>9785171828851</v>
      </c>
      <c r="X155" s="79">
        <v>272</v>
      </c>
      <c r="Y155" s="80">
        <v>0.161</v>
      </c>
      <c r="Z155" s="81" t="s">
        <v>145</v>
      </c>
      <c r="AA155" s="81" t="s">
        <v>192</v>
      </c>
      <c r="AB155" s="81" t="s">
        <v>146</v>
      </c>
      <c r="AC155" s="74">
        <v>3</v>
      </c>
      <c r="AD155" s="133" t="s">
        <v>139</v>
      </c>
      <c r="AE155" s="170">
        <v>3000</v>
      </c>
      <c r="AF155" s="81" t="s">
        <v>729</v>
      </c>
      <c r="AG155" s="81"/>
      <c r="AH155" s="71" t="s">
        <v>1882</v>
      </c>
      <c r="AI155" s="84"/>
      <c r="AJ155" s="74"/>
      <c r="AK155" s="83" t="s">
        <v>2437</v>
      </c>
      <c r="AL155" s="71" t="s">
        <v>651</v>
      </c>
      <c r="AM155" s="71" t="s">
        <v>207</v>
      </c>
      <c r="AN155" s="118">
        <f t="shared" si="13"/>
        <v>0</v>
      </c>
      <c r="AO155" s="180" t="s">
        <v>2438</v>
      </c>
      <c r="AP155" s="83" t="s">
        <v>157</v>
      </c>
      <c r="AQ155" s="80" t="s">
        <v>123</v>
      </c>
      <c r="AR155" s="24"/>
      <c r="AS155" s="49"/>
      <c r="AT155" s="49"/>
      <c r="AU155" s="82"/>
      <c r="AV155" s="128" t="s">
        <v>2439</v>
      </c>
      <c r="AW155" s="85"/>
      <c r="AX155" s="126" t="s">
        <v>2440</v>
      </c>
      <c r="AY155" s="128" t="s">
        <v>661</v>
      </c>
      <c r="AZ155" s="23"/>
      <c r="BA155" s="23"/>
      <c r="BB155" s="23"/>
      <c r="BC155" s="23"/>
      <c r="BD155" s="23"/>
      <c r="BE155" s="179">
        <v>46044</v>
      </c>
      <c r="BF155" s="38"/>
      <c r="BG155" s="38"/>
      <c r="BH155" s="38">
        <f t="shared" si="14"/>
        <v>0</v>
      </c>
      <c r="BI155" s="38">
        <f t="shared" si="12"/>
        <v>0</v>
      </c>
    </row>
    <row r="156" spans="1:61" s="25" customFormat="1" ht="120" customHeight="1" x14ac:dyDescent="0.25">
      <c r="A156" s="110"/>
      <c r="B156" s="124">
        <v>0</v>
      </c>
      <c r="C156" s="124">
        <v>0</v>
      </c>
      <c r="D156" s="111">
        <v>1266.3</v>
      </c>
      <c r="E156" s="112" t="s">
        <v>2441</v>
      </c>
      <c r="F156" s="71" t="s">
        <v>2442</v>
      </c>
      <c r="G156" s="71" t="s">
        <v>559</v>
      </c>
      <c r="H156" s="72"/>
      <c r="I156" s="73" t="s">
        <v>143</v>
      </c>
      <c r="J156" s="71"/>
      <c r="K156" s="71"/>
      <c r="L156" s="75" t="s">
        <v>151</v>
      </c>
      <c r="M156" s="71" t="s">
        <v>107</v>
      </c>
      <c r="N156" s="129" t="s">
        <v>159</v>
      </c>
      <c r="O156" s="129" t="s">
        <v>159</v>
      </c>
      <c r="P156" s="74" t="s">
        <v>108</v>
      </c>
      <c r="Q156" s="74" t="s">
        <v>185</v>
      </c>
      <c r="R156" s="74" t="s">
        <v>2443</v>
      </c>
      <c r="S156" s="75">
        <v>10</v>
      </c>
      <c r="T156" s="76">
        <v>6</v>
      </c>
      <c r="U156" s="77">
        <v>46010</v>
      </c>
      <c r="V156" s="77">
        <v>46010</v>
      </c>
      <c r="W156" s="78">
        <v>9785171822767</v>
      </c>
      <c r="X156" s="79">
        <v>864</v>
      </c>
      <c r="Y156" s="80">
        <v>0.86299999999999999</v>
      </c>
      <c r="Z156" s="81" t="s">
        <v>132</v>
      </c>
      <c r="AA156" s="81" t="s">
        <v>150</v>
      </c>
      <c r="AB156" s="81" t="s">
        <v>133</v>
      </c>
      <c r="AC156" s="74" t="s">
        <v>109</v>
      </c>
      <c r="AD156" s="133" t="s">
        <v>139</v>
      </c>
      <c r="AE156" s="170">
        <v>2000</v>
      </c>
      <c r="AF156" s="81" t="s">
        <v>206</v>
      </c>
      <c r="AG156" s="81"/>
      <c r="AH156" s="71" t="s">
        <v>560</v>
      </c>
      <c r="AI156" s="84"/>
      <c r="AJ156" s="74"/>
      <c r="AK156" s="83" t="s">
        <v>2444</v>
      </c>
      <c r="AL156" s="71" t="s">
        <v>199</v>
      </c>
      <c r="AM156" s="71" t="s">
        <v>154</v>
      </c>
      <c r="AN156" s="118">
        <f t="shared" si="13"/>
        <v>0</v>
      </c>
      <c r="AO156" s="180" t="s">
        <v>2445</v>
      </c>
      <c r="AP156" s="83" t="s">
        <v>110</v>
      </c>
      <c r="AQ156" s="80" t="s">
        <v>123</v>
      </c>
      <c r="AR156" s="24"/>
      <c r="AS156" s="49"/>
      <c r="AT156" s="49"/>
      <c r="AU156" s="82"/>
      <c r="AV156" s="128" t="s">
        <v>2446</v>
      </c>
      <c r="AW156" s="85" t="s">
        <v>2447</v>
      </c>
      <c r="AX156" s="126" t="s">
        <v>2448</v>
      </c>
      <c r="AY156" s="128" t="s">
        <v>661</v>
      </c>
      <c r="AZ156" s="23"/>
      <c r="BA156" s="23"/>
      <c r="BB156" s="23"/>
      <c r="BC156" s="23"/>
      <c r="BD156" s="23"/>
      <c r="BE156" s="179">
        <v>46044</v>
      </c>
      <c r="BF156" s="38"/>
      <c r="BG156" s="38"/>
      <c r="BH156" s="38">
        <f t="shared" si="14"/>
        <v>0</v>
      </c>
      <c r="BI156" s="38">
        <f t="shared" si="12"/>
        <v>0</v>
      </c>
    </row>
    <row r="157" spans="1:61" s="25" customFormat="1" ht="120" customHeight="1" x14ac:dyDescent="0.25">
      <c r="A157" s="110"/>
      <c r="B157" s="124">
        <v>0</v>
      </c>
      <c r="C157" s="124">
        <v>0</v>
      </c>
      <c r="D157" s="111">
        <v>1266.3</v>
      </c>
      <c r="E157" s="112" t="s">
        <v>2449</v>
      </c>
      <c r="F157" s="71" t="s">
        <v>2450</v>
      </c>
      <c r="G157" s="71" t="s">
        <v>716</v>
      </c>
      <c r="H157" s="72"/>
      <c r="I157" s="73" t="s">
        <v>173</v>
      </c>
      <c r="J157" s="71"/>
      <c r="K157" s="71"/>
      <c r="L157" s="75" t="s">
        <v>151</v>
      </c>
      <c r="M157" s="71" t="s">
        <v>107</v>
      </c>
      <c r="N157" s="129" t="s">
        <v>159</v>
      </c>
      <c r="O157" s="129" t="s">
        <v>159</v>
      </c>
      <c r="P157" s="74" t="s">
        <v>108</v>
      </c>
      <c r="Q157" s="74" t="s">
        <v>185</v>
      </c>
      <c r="R157" s="74" t="s">
        <v>2451</v>
      </c>
      <c r="S157" s="75">
        <v>10</v>
      </c>
      <c r="T157" s="76">
        <v>6</v>
      </c>
      <c r="U157" s="77">
        <v>46007</v>
      </c>
      <c r="V157" s="77">
        <v>46007</v>
      </c>
      <c r="W157" s="78">
        <v>9785171822781</v>
      </c>
      <c r="X157" s="79">
        <v>896</v>
      </c>
      <c r="Y157" s="80">
        <v>0.85699999999999998</v>
      </c>
      <c r="Z157" s="81" t="s">
        <v>132</v>
      </c>
      <c r="AA157" s="81" t="s">
        <v>361</v>
      </c>
      <c r="AB157" s="81" t="s">
        <v>133</v>
      </c>
      <c r="AC157" s="74" t="s">
        <v>109</v>
      </c>
      <c r="AD157" s="133" t="s">
        <v>139</v>
      </c>
      <c r="AE157" s="170">
        <v>1500</v>
      </c>
      <c r="AF157" s="81" t="s">
        <v>206</v>
      </c>
      <c r="AG157" s="81"/>
      <c r="AH157" s="71" t="s">
        <v>717</v>
      </c>
      <c r="AI157" s="84"/>
      <c r="AJ157" s="74"/>
      <c r="AK157" s="83" t="s">
        <v>2452</v>
      </c>
      <c r="AL157" s="71" t="s">
        <v>199</v>
      </c>
      <c r="AM157" s="71" t="s">
        <v>154</v>
      </c>
      <c r="AN157" s="118">
        <f t="shared" si="13"/>
        <v>0</v>
      </c>
      <c r="AO157" s="180" t="s">
        <v>2453</v>
      </c>
      <c r="AP157" s="83" t="s">
        <v>110</v>
      </c>
      <c r="AQ157" s="80" t="s">
        <v>123</v>
      </c>
      <c r="AR157" s="24"/>
      <c r="AS157" s="49"/>
      <c r="AT157" s="49"/>
      <c r="AU157" s="82"/>
      <c r="AV157" s="128" t="s">
        <v>2454</v>
      </c>
      <c r="AW157" s="85" t="s">
        <v>2455</v>
      </c>
      <c r="AX157" s="126" t="s">
        <v>2456</v>
      </c>
      <c r="AY157" s="128" t="s">
        <v>661</v>
      </c>
      <c r="AZ157" s="23"/>
      <c r="BA157" s="23"/>
      <c r="BB157" s="23"/>
      <c r="BC157" s="23"/>
      <c r="BD157" s="23"/>
      <c r="BE157" s="179">
        <v>46044</v>
      </c>
      <c r="BF157" s="38"/>
      <c r="BG157" s="38"/>
      <c r="BH157" s="38">
        <f t="shared" si="14"/>
        <v>0</v>
      </c>
      <c r="BI157" s="38">
        <f t="shared" si="12"/>
        <v>0</v>
      </c>
    </row>
    <row r="158" spans="1:61" s="25" customFormat="1" ht="120" customHeight="1" x14ac:dyDescent="0.25">
      <c r="A158" s="110"/>
      <c r="B158" s="124">
        <v>0</v>
      </c>
      <c r="C158" s="124">
        <v>0</v>
      </c>
      <c r="D158" s="111">
        <v>428.40000000000003</v>
      </c>
      <c r="E158" s="112" t="s">
        <v>2457</v>
      </c>
      <c r="F158" s="71" t="s">
        <v>2344</v>
      </c>
      <c r="G158" s="71" t="s">
        <v>2458</v>
      </c>
      <c r="H158" s="72"/>
      <c r="I158" s="73" t="s">
        <v>143</v>
      </c>
      <c r="J158" s="71"/>
      <c r="K158" s="71"/>
      <c r="L158" s="75" t="s">
        <v>131</v>
      </c>
      <c r="M158" s="71" t="s">
        <v>107</v>
      </c>
      <c r="N158" s="129" t="s">
        <v>172</v>
      </c>
      <c r="O158" s="129" t="s">
        <v>179</v>
      </c>
      <c r="P158" s="74" t="s">
        <v>108</v>
      </c>
      <c r="Q158" s="74" t="s">
        <v>185</v>
      </c>
      <c r="R158" s="74" t="s">
        <v>2459</v>
      </c>
      <c r="S158" s="75">
        <v>10</v>
      </c>
      <c r="T158" s="76">
        <v>10</v>
      </c>
      <c r="U158" s="77">
        <v>46041</v>
      </c>
      <c r="V158" s="77">
        <v>46041</v>
      </c>
      <c r="W158" s="78">
        <v>9785171823627</v>
      </c>
      <c r="X158" s="79">
        <v>352</v>
      </c>
      <c r="Y158" s="80">
        <v>0.33400000000000002</v>
      </c>
      <c r="Z158" s="81" t="s">
        <v>132</v>
      </c>
      <c r="AA158" s="81" t="s">
        <v>276</v>
      </c>
      <c r="AB158" s="81" t="s">
        <v>133</v>
      </c>
      <c r="AC158" s="74">
        <v>3</v>
      </c>
      <c r="AD158" s="133" t="s">
        <v>139</v>
      </c>
      <c r="AE158" s="170">
        <v>2000</v>
      </c>
      <c r="AF158" s="81" t="s">
        <v>1166</v>
      </c>
      <c r="AG158" s="81"/>
      <c r="AH158" s="71" t="s">
        <v>2460</v>
      </c>
      <c r="AI158" s="84"/>
      <c r="AJ158" s="74" t="s">
        <v>2345</v>
      </c>
      <c r="AK158" s="83" t="s">
        <v>2461</v>
      </c>
      <c r="AL158" s="71" t="s">
        <v>189</v>
      </c>
      <c r="AM158" s="71" t="s">
        <v>207</v>
      </c>
      <c r="AN158" s="118">
        <f t="shared" si="13"/>
        <v>0</v>
      </c>
      <c r="AO158" s="180" t="s">
        <v>2462</v>
      </c>
      <c r="AP158" s="83" t="s">
        <v>110</v>
      </c>
      <c r="AQ158" s="80" t="s">
        <v>123</v>
      </c>
      <c r="AR158" s="24"/>
      <c r="AS158" s="49"/>
      <c r="AT158" s="49"/>
      <c r="AU158" s="82"/>
      <c r="AV158" s="128" t="s">
        <v>2463</v>
      </c>
      <c r="AW158" s="85"/>
      <c r="AX158" s="126" t="s">
        <v>2464</v>
      </c>
      <c r="AY158" s="128" t="s">
        <v>661</v>
      </c>
      <c r="AZ158" s="23"/>
      <c r="BA158" s="23"/>
      <c r="BB158" s="23"/>
      <c r="BC158" s="23"/>
      <c r="BD158" s="23"/>
      <c r="BE158" s="179">
        <v>46044</v>
      </c>
      <c r="BF158" s="38"/>
      <c r="BG158" s="38"/>
      <c r="BH158" s="38">
        <f t="shared" si="14"/>
        <v>0</v>
      </c>
      <c r="BI158" s="38">
        <f t="shared" si="12"/>
        <v>0</v>
      </c>
    </row>
    <row r="159" spans="1:61" s="25" customFormat="1" ht="120" customHeight="1" x14ac:dyDescent="0.25">
      <c r="A159" s="110"/>
      <c r="B159" s="124">
        <v>0</v>
      </c>
      <c r="C159" s="124">
        <v>0</v>
      </c>
      <c r="D159" s="111">
        <v>737.1</v>
      </c>
      <c r="E159" s="112" t="s">
        <v>2465</v>
      </c>
      <c r="F159" s="71" t="s">
        <v>2466</v>
      </c>
      <c r="G159" s="71" t="s">
        <v>2467</v>
      </c>
      <c r="H159" s="72"/>
      <c r="I159" s="73" t="s">
        <v>143</v>
      </c>
      <c r="J159" s="71"/>
      <c r="K159" s="71"/>
      <c r="L159" s="75" t="s">
        <v>151</v>
      </c>
      <c r="M159" s="71" t="s">
        <v>107</v>
      </c>
      <c r="N159" s="129" t="s">
        <v>160</v>
      </c>
      <c r="O159" s="129" t="s">
        <v>204</v>
      </c>
      <c r="P159" s="74" t="s">
        <v>108</v>
      </c>
      <c r="Q159" s="74" t="s">
        <v>185</v>
      </c>
      <c r="R159" s="74" t="s">
        <v>2468</v>
      </c>
      <c r="S159" s="75">
        <v>10</v>
      </c>
      <c r="T159" s="76">
        <v>12</v>
      </c>
      <c r="U159" s="77">
        <v>46041</v>
      </c>
      <c r="V159" s="77">
        <v>46041</v>
      </c>
      <c r="W159" s="78">
        <v>9785171810658</v>
      </c>
      <c r="X159" s="79">
        <v>416</v>
      </c>
      <c r="Y159" s="80">
        <v>0.39</v>
      </c>
      <c r="Z159" s="81" t="s">
        <v>145</v>
      </c>
      <c r="AA159" s="81" t="s">
        <v>150</v>
      </c>
      <c r="AB159" s="81" t="s">
        <v>146</v>
      </c>
      <c r="AC159" s="74" t="s">
        <v>109</v>
      </c>
      <c r="AD159" s="133" t="s">
        <v>139</v>
      </c>
      <c r="AE159" s="170">
        <v>2000</v>
      </c>
      <c r="AF159" s="81" t="s">
        <v>1175</v>
      </c>
      <c r="AG159" s="81"/>
      <c r="AH159" s="71" t="s">
        <v>2469</v>
      </c>
      <c r="AI159" s="84"/>
      <c r="AJ159" s="74"/>
      <c r="AK159" s="83" t="s">
        <v>2470</v>
      </c>
      <c r="AL159" s="71" t="s">
        <v>641</v>
      </c>
      <c r="AM159" s="71" t="s">
        <v>207</v>
      </c>
      <c r="AN159" s="118">
        <f t="shared" si="13"/>
        <v>0</v>
      </c>
      <c r="AO159" s="180" t="s">
        <v>2471</v>
      </c>
      <c r="AP159" s="83" t="s">
        <v>157</v>
      </c>
      <c r="AQ159" s="80" t="s">
        <v>123</v>
      </c>
      <c r="AR159" s="24"/>
      <c r="AS159" s="49"/>
      <c r="AT159" s="49"/>
      <c r="AU159" s="82"/>
      <c r="AV159" s="128" t="s">
        <v>2472</v>
      </c>
      <c r="AW159" s="85"/>
      <c r="AX159" s="126" t="s">
        <v>2473</v>
      </c>
      <c r="AY159" s="128" t="s">
        <v>661</v>
      </c>
      <c r="AZ159" s="23"/>
      <c r="BA159" s="23"/>
      <c r="BB159" s="23"/>
      <c r="BC159" s="23"/>
      <c r="BD159" s="23"/>
      <c r="BE159" s="179">
        <v>46044</v>
      </c>
      <c r="BF159" s="38"/>
      <c r="BG159" s="38"/>
      <c r="BH159" s="38">
        <f t="shared" si="14"/>
        <v>0</v>
      </c>
      <c r="BI159" s="38">
        <f t="shared" si="12"/>
        <v>0</v>
      </c>
    </row>
    <row r="160" spans="1:61" s="25" customFormat="1" ht="120" customHeight="1" x14ac:dyDescent="0.25">
      <c r="A160" s="110"/>
      <c r="B160" s="124">
        <v>0</v>
      </c>
      <c r="C160" s="124">
        <v>0</v>
      </c>
      <c r="D160" s="111">
        <v>269.85000000000002</v>
      </c>
      <c r="E160" s="112" t="s">
        <v>2474</v>
      </c>
      <c r="F160" s="71" t="s">
        <v>2475</v>
      </c>
      <c r="G160" s="71" t="s">
        <v>849</v>
      </c>
      <c r="H160" s="72"/>
      <c r="I160" s="73" t="s">
        <v>143</v>
      </c>
      <c r="J160" s="71"/>
      <c r="K160" s="71"/>
      <c r="L160" s="75" t="s">
        <v>131</v>
      </c>
      <c r="M160" s="71" t="s">
        <v>107</v>
      </c>
      <c r="N160" s="129" t="s">
        <v>216</v>
      </c>
      <c r="O160" s="129" t="s">
        <v>217</v>
      </c>
      <c r="P160" s="74" t="s">
        <v>108</v>
      </c>
      <c r="Q160" s="74" t="s">
        <v>185</v>
      </c>
      <c r="R160" s="74" t="s">
        <v>2476</v>
      </c>
      <c r="S160" s="75">
        <v>22</v>
      </c>
      <c r="T160" s="76">
        <v>22</v>
      </c>
      <c r="U160" s="77">
        <v>46041</v>
      </c>
      <c r="V160" s="77">
        <v>46041</v>
      </c>
      <c r="W160" s="78">
        <v>9785171776732</v>
      </c>
      <c r="X160" s="79">
        <v>128</v>
      </c>
      <c r="Y160" s="80">
        <v>0.20399999999999999</v>
      </c>
      <c r="Z160" s="81" t="s">
        <v>132</v>
      </c>
      <c r="AA160" s="81" t="s">
        <v>162</v>
      </c>
      <c r="AB160" s="81" t="s">
        <v>133</v>
      </c>
      <c r="AC160" s="74">
        <v>3</v>
      </c>
      <c r="AD160" s="133" t="s">
        <v>139</v>
      </c>
      <c r="AE160" s="170">
        <v>2000</v>
      </c>
      <c r="AF160" s="81" t="s">
        <v>1826</v>
      </c>
      <c r="AG160" s="81"/>
      <c r="AH160" s="71" t="s">
        <v>850</v>
      </c>
      <c r="AI160" s="84"/>
      <c r="AJ160" s="74"/>
      <c r="AK160" s="83" t="s">
        <v>2477</v>
      </c>
      <c r="AL160" s="71" t="s">
        <v>164</v>
      </c>
      <c r="AM160" s="71" t="s">
        <v>207</v>
      </c>
      <c r="AN160" s="118">
        <f t="shared" si="13"/>
        <v>0</v>
      </c>
      <c r="AO160" s="180" t="s">
        <v>2478</v>
      </c>
      <c r="AP160" s="83" t="s">
        <v>157</v>
      </c>
      <c r="AQ160" s="80" t="s">
        <v>123</v>
      </c>
      <c r="AR160" s="24"/>
      <c r="AS160" s="49"/>
      <c r="AT160" s="49"/>
      <c r="AU160" s="82"/>
      <c r="AV160" s="128" t="s">
        <v>2479</v>
      </c>
      <c r="AW160" s="85"/>
      <c r="AX160" s="126" t="s">
        <v>2480</v>
      </c>
      <c r="AY160" s="128" t="s">
        <v>661</v>
      </c>
      <c r="AZ160" s="23"/>
      <c r="BA160" s="23"/>
      <c r="BB160" s="23"/>
      <c r="BC160" s="23"/>
      <c r="BD160" s="23"/>
      <c r="BE160" s="179">
        <v>46044</v>
      </c>
      <c r="BF160" s="38"/>
      <c r="BG160" s="38"/>
      <c r="BH160" s="38">
        <f t="shared" si="14"/>
        <v>0</v>
      </c>
      <c r="BI160" s="38">
        <f t="shared" si="12"/>
        <v>0</v>
      </c>
    </row>
    <row r="161" spans="1:61" s="25" customFormat="1" ht="120" customHeight="1" x14ac:dyDescent="0.25">
      <c r="A161" s="110"/>
      <c r="B161" s="124">
        <v>0</v>
      </c>
      <c r="C161" s="124">
        <v>0</v>
      </c>
      <c r="D161" s="111">
        <v>541.80000000000007</v>
      </c>
      <c r="E161" s="112" t="s">
        <v>2481</v>
      </c>
      <c r="F161" s="71" t="s">
        <v>2482</v>
      </c>
      <c r="G161" s="71" t="s">
        <v>2483</v>
      </c>
      <c r="H161" s="72"/>
      <c r="I161" s="73" t="s">
        <v>143</v>
      </c>
      <c r="J161" s="71"/>
      <c r="K161" s="71"/>
      <c r="L161" s="75" t="s">
        <v>131</v>
      </c>
      <c r="M161" s="71" t="s">
        <v>107</v>
      </c>
      <c r="N161" s="129" t="s">
        <v>270</v>
      </c>
      <c r="O161" s="129" t="s">
        <v>282</v>
      </c>
      <c r="P161" s="74" t="s">
        <v>108</v>
      </c>
      <c r="Q161" s="74" t="s">
        <v>285</v>
      </c>
      <c r="R161" s="74" t="s">
        <v>2484</v>
      </c>
      <c r="S161" s="75">
        <v>10</v>
      </c>
      <c r="T161" s="76">
        <v>20</v>
      </c>
      <c r="U161" s="77">
        <v>46040</v>
      </c>
      <c r="V161" s="77">
        <v>46040</v>
      </c>
      <c r="W161" s="78">
        <v>9785171711856</v>
      </c>
      <c r="X161" s="79">
        <v>128</v>
      </c>
      <c r="Y161" s="80">
        <v>0.19700000000000001</v>
      </c>
      <c r="Z161" s="81" t="s">
        <v>132</v>
      </c>
      <c r="AA161" s="81" t="s">
        <v>162</v>
      </c>
      <c r="AB161" s="81" t="s">
        <v>133</v>
      </c>
      <c r="AC161" s="74">
        <v>3</v>
      </c>
      <c r="AD161" s="133" t="s">
        <v>139</v>
      </c>
      <c r="AE161" s="170">
        <v>2000</v>
      </c>
      <c r="AF161" s="81" t="s">
        <v>499</v>
      </c>
      <c r="AG161" s="81"/>
      <c r="AH161" s="71" t="s">
        <v>2485</v>
      </c>
      <c r="AI161" s="84"/>
      <c r="AJ161" s="74"/>
      <c r="AK161" s="83" t="s">
        <v>2486</v>
      </c>
      <c r="AL161" s="71" t="s">
        <v>634</v>
      </c>
      <c r="AM161" s="71" t="s">
        <v>207</v>
      </c>
      <c r="AN161" s="118">
        <f t="shared" si="13"/>
        <v>0</v>
      </c>
      <c r="AO161" s="180" t="s">
        <v>2487</v>
      </c>
      <c r="AP161" s="83" t="s">
        <v>157</v>
      </c>
      <c r="AQ161" s="80" t="s">
        <v>123</v>
      </c>
      <c r="AR161" s="24"/>
      <c r="AS161" s="49"/>
      <c r="AT161" s="49"/>
      <c r="AU161" s="82"/>
      <c r="AV161" s="128" t="s">
        <v>2488</v>
      </c>
      <c r="AW161" s="85" t="s">
        <v>2489</v>
      </c>
      <c r="AX161" s="126" t="s">
        <v>2489</v>
      </c>
      <c r="AY161" s="128" t="s">
        <v>661</v>
      </c>
      <c r="AZ161" s="23"/>
      <c r="BA161" s="23"/>
      <c r="BB161" s="23"/>
      <c r="BC161" s="23"/>
      <c r="BD161" s="23"/>
      <c r="BE161" s="179">
        <v>46044</v>
      </c>
      <c r="BF161" s="38"/>
      <c r="BG161" s="38"/>
      <c r="BH161" s="38">
        <f t="shared" si="14"/>
        <v>0</v>
      </c>
      <c r="BI161" s="38">
        <f t="shared" si="12"/>
        <v>0</v>
      </c>
    </row>
    <row r="162" spans="1:61" s="25" customFormat="1" ht="120" customHeight="1" x14ac:dyDescent="0.25">
      <c r="A162" s="110"/>
      <c r="B162" s="124">
        <v>0</v>
      </c>
      <c r="C162" s="124">
        <v>0</v>
      </c>
      <c r="D162" s="111">
        <v>1159.2</v>
      </c>
      <c r="E162" s="112" t="s">
        <v>2490</v>
      </c>
      <c r="F162" s="71" t="s">
        <v>2491</v>
      </c>
      <c r="G162" s="71" t="s">
        <v>2492</v>
      </c>
      <c r="H162" s="72"/>
      <c r="I162" s="73" t="s">
        <v>143</v>
      </c>
      <c r="J162" s="71"/>
      <c r="K162" s="71"/>
      <c r="L162" s="75" t="s">
        <v>131</v>
      </c>
      <c r="M162" s="71" t="s">
        <v>107</v>
      </c>
      <c r="N162" s="129" t="s">
        <v>188</v>
      </c>
      <c r="O162" s="129" t="s">
        <v>203</v>
      </c>
      <c r="P162" s="74" t="s">
        <v>108</v>
      </c>
      <c r="Q162" s="74" t="s">
        <v>185</v>
      </c>
      <c r="R162" s="74" t="s">
        <v>2493</v>
      </c>
      <c r="S162" s="75">
        <v>22</v>
      </c>
      <c r="T162" s="76">
        <v>20</v>
      </c>
      <c r="U162" s="77">
        <v>46042</v>
      </c>
      <c r="V162" s="77">
        <v>46042</v>
      </c>
      <c r="W162" s="78">
        <v>9785171778224</v>
      </c>
      <c r="X162" s="79">
        <v>64</v>
      </c>
      <c r="Y162" s="80">
        <v>0.26900000000000002</v>
      </c>
      <c r="Z162" s="81" t="s">
        <v>2494</v>
      </c>
      <c r="AA162" s="81" t="s">
        <v>183</v>
      </c>
      <c r="AB162" s="81" t="s">
        <v>2495</v>
      </c>
      <c r="AC162" s="74">
        <v>3</v>
      </c>
      <c r="AD162" s="133" t="s">
        <v>139</v>
      </c>
      <c r="AE162" s="170">
        <v>1700</v>
      </c>
      <c r="AF162" s="81" t="s">
        <v>366</v>
      </c>
      <c r="AG162" s="81"/>
      <c r="AH162" s="71" t="s">
        <v>2496</v>
      </c>
      <c r="AI162" s="84"/>
      <c r="AJ162" s="74"/>
      <c r="AK162" s="83" t="s">
        <v>2497</v>
      </c>
      <c r="AL162" s="71" t="s">
        <v>640</v>
      </c>
      <c r="AM162" s="71" t="s">
        <v>207</v>
      </c>
      <c r="AN162" s="118">
        <f t="shared" si="13"/>
        <v>0</v>
      </c>
      <c r="AO162" s="180" t="s">
        <v>2498</v>
      </c>
      <c r="AP162" s="83" t="s">
        <v>155</v>
      </c>
      <c r="AQ162" s="80" t="s">
        <v>123</v>
      </c>
      <c r="AR162" s="24"/>
      <c r="AS162" s="49"/>
      <c r="AT162" s="49"/>
      <c r="AU162" s="82"/>
      <c r="AV162" s="128" t="s">
        <v>2499</v>
      </c>
      <c r="AW162" s="85"/>
      <c r="AX162" s="126" t="s">
        <v>2500</v>
      </c>
      <c r="AY162" s="128" t="s">
        <v>661</v>
      </c>
      <c r="AZ162" s="23"/>
      <c r="BA162" s="23"/>
      <c r="BB162" s="23"/>
      <c r="BC162" s="23"/>
      <c r="BD162" s="23"/>
      <c r="BE162" s="179">
        <v>46044</v>
      </c>
      <c r="BF162" s="38"/>
      <c r="BG162" s="38"/>
      <c r="BH162" s="38">
        <f t="shared" si="14"/>
        <v>0</v>
      </c>
      <c r="BI162" s="38">
        <f t="shared" si="12"/>
        <v>0</v>
      </c>
    </row>
    <row r="163" spans="1:61" s="25" customFormat="1" ht="120" customHeight="1" x14ac:dyDescent="0.25">
      <c r="A163" s="110"/>
      <c r="B163" s="124">
        <v>0</v>
      </c>
      <c r="C163" s="124">
        <v>0</v>
      </c>
      <c r="D163" s="111">
        <v>1650.6000000000001</v>
      </c>
      <c r="E163" s="112" t="s">
        <v>2501</v>
      </c>
      <c r="F163" s="71" t="s">
        <v>2502</v>
      </c>
      <c r="G163" s="71" t="s">
        <v>2503</v>
      </c>
      <c r="H163" s="72"/>
      <c r="I163" s="73" t="s">
        <v>143</v>
      </c>
      <c r="J163" s="71"/>
      <c r="K163" s="71"/>
      <c r="L163" s="75" t="s">
        <v>136</v>
      </c>
      <c r="M163" s="71" t="s">
        <v>107</v>
      </c>
      <c r="N163" s="129" t="s">
        <v>190</v>
      </c>
      <c r="O163" s="129" t="s">
        <v>190</v>
      </c>
      <c r="P163" s="74" t="s">
        <v>108</v>
      </c>
      <c r="Q163" s="74" t="s">
        <v>185</v>
      </c>
      <c r="R163" s="74" t="s">
        <v>2504</v>
      </c>
      <c r="S163" s="75">
        <v>10</v>
      </c>
      <c r="T163" s="76">
        <v>6</v>
      </c>
      <c r="U163" s="77">
        <v>46037</v>
      </c>
      <c r="V163" s="77">
        <v>46037</v>
      </c>
      <c r="W163" s="78">
        <v>9785171766207</v>
      </c>
      <c r="X163" s="79">
        <v>240</v>
      </c>
      <c r="Y163" s="80">
        <v>0.81299999999999994</v>
      </c>
      <c r="Z163" s="81" t="s">
        <v>210</v>
      </c>
      <c r="AA163" s="81" t="s">
        <v>162</v>
      </c>
      <c r="AB163" s="81" t="s">
        <v>156</v>
      </c>
      <c r="AC163" s="74" t="s">
        <v>109</v>
      </c>
      <c r="AD163" s="133" t="s">
        <v>139</v>
      </c>
      <c r="AE163" s="170">
        <v>2000</v>
      </c>
      <c r="AF163" s="81" t="s">
        <v>363</v>
      </c>
      <c r="AG163" s="81"/>
      <c r="AH163" s="71" t="s">
        <v>2505</v>
      </c>
      <c r="AI163" s="84"/>
      <c r="AJ163" s="74"/>
      <c r="AK163" s="83" t="s">
        <v>2506</v>
      </c>
      <c r="AL163" s="71" t="s">
        <v>641</v>
      </c>
      <c r="AM163" s="71" t="s">
        <v>207</v>
      </c>
      <c r="AN163" s="118">
        <f t="shared" si="13"/>
        <v>0</v>
      </c>
      <c r="AO163" s="180" t="s">
        <v>2507</v>
      </c>
      <c r="AP163" s="83" t="s">
        <v>2508</v>
      </c>
      <c r="AQ163" s="80" t="s">
        <v>123</v>
      </c>
      <c r="AR163" s="24"/>
      <c r="AS163" s="49"/>
      <c r="AT163" s="49"/>
      <c r="AU163" s="82"/>
      <c r="AV163" s="128" t="s">
        <v>2509</v>
      </c>
      <c r="AW163" s="85"/>
      <c r="AX163" s="126" t="s">
        <v>2510</v>
      </c>
      <c r="AY163" s="128" t="s">
        <v>661</v>
      </c>
      <c r="AZ163" s="23"/>
      <c r="BA163" s="23"/>
      <c r="BB163" s="23"/>
      <c r="BC163" s="23"/>
      <c r="BD163" s="23"/>
      <c r="BE163" s="179">
        <v>46044</v>
      </c>
      <c r="BF163" s="38"/>
      <c r="BG163" s="38"/>
      <c r="BH163" s="38">
        <f t="shared" si="14"/>
        <v>0</v>
      </c>
      <c r="BI163" s="38">
        <f t="shared" si="12"/>
        <v>0</v>
      </c>
    </row>
    <row r="164" spans="1:61" s="25" customFormat="1" ht="120" customHeight="1" x14ac:dyDescent="0.25">
      <c r="A164" s="110"/>
      <c r="B164" s="124">
        <v>0</v>
      </c>
      <c r="C164" s="124">
        <v>0</v>
      </c>
      <c r="D164" s="111">
        <v>781.2</v>
      </c>
      <c r="E164" s="112" t="s">
        <v>2511</v>
      </c>
      <c r="F164" s="71" t="s">
        <v>2512</v>
      </c>
      <c r="G164" s="71" t="s">
        <v>2513</v>
      </c>
      <c r="H164" s="72"/>
      <c r="I164" s="73" t="s">
        <v>143</v>
      </c>
      <c r="J164" s="71"/>
      <c r="K164" s="71"/>
      <c r="L164" s="75" t="s">
        <v>144</v>
      </c>
      <c r="M164" s="71" t="s">
        <v>107</v>
      </c>
      <c r="N164" s="129" t="s">
        <v>236</v>
      </c>
      <c r="O164" s="129" t="s">
        <v>2514</v>
      </c>
      <c r="P164" s="74" t="s">
        <v>108</v>
      </c>
      <c r="Q164" s="74" t="s">
        <v>185</v>
      </c>
      <c r="R164" s="74" t="s">
        <v>2515</v>
      </c>
      <c r="S164" s="75">
        <v>10</v>
      </c>
      <c r="T164" s="76">
        <v>16</v>
      </c>
      <c r="U164" s="77">
        <v>46041</v>
      </c>
      <c r="V164" s="77">
        <v>46041</v>
      </c>
      <c r="W164" s="78">
        <v>9785171819606</v>
      </c>
      <c r="X164" s="79">
        <v>352</v>
      </c>
      <c r="Y164" s="80">
        <v>0.36</v>
      </c>
      <c r="Z164" s="81" t="s">
        <v>145</v>
      </c>
      <c r="AA164" s="81" t="s">
        <v>276</v>
      </c>
      <c r="AB164" s="81" t="s">
        <v>146</v>
      </c>
      <c r="AC164" s="74" t="s">
        <v>109</v>
      </c>
      <c r="AD164" s="133" t="s">
        <v>139</v>
      </c>
      <c r="AE164" s="170">
        <v>2000</v>
      </c>
      <c r="AF164" s="81" t="s">
        <v>329</v>
      </c>
      <c r="AG164" s="81"/>
      <c r="AH164" s="71" t="s">
        <v>2516</v>
      </c>
      <c r="AI164" s="84"/>
      <c r="AJ164" s="74"/>
      <c r="AK164" s="83" t="s">
        <v>2517</v>
      </c>
      <c r="AL164" s="71" t="s">
        <v>629</v>
      </c>
      <c r="AM164" s="71" t="s">
        <v>207</v>
      </c>
      <c r="AN164" s="118">
        <f t="shared" si="13"/>
        <v>0</v>
      </c>
      <c r="AO164" s="180" t="s">
        <v>2518</v>
      </c>
      <c r="AP164" s="83" t="s">
        <v>157</v>
      </c>
      <c r="AQ164" s="80" t="s">
        <v>123</v>
      </c>
      <c r="AR164" s="24"/>
      <c r="AS164" s="49"/>
      <c r="AT164" s="49"/>
      <c r="AU164" s="82"/>
      <c r="AV164" s="128" t="s">
        <v>2519</v>
      </c>
      <c r="AW164" s="85"/>
      <c r="AX164" s="126" t="s">
        <v>2520</v>
      </c>
      <c r="AY164" s="128" t="s">
        <v>661</v>
      </c>
      <c r="AZ164" s="23"/>
      <c r="BA164" s="23"/>
      <c r="BB164" s="23"/>
      <c r="BC164" s="23"/>
      <c r="BD164" s="23"/>
      <c r="BE164" s="179">
        <v>46044</v>
      </c>
      <c r="BF164" s="38"/>
      <c r="BG164" s="38"/>
      <c r="BH164" s="38">
        <f t="shared" si="14"/>
        <v>0</v>
      </c>
      <c r="BI164" s="38">
        <f t="shared" si="12"/>
        <v>0</v>
      </c>
    </row>
    <row r="165" spans="1:61" s="25" customFormat="1" ht="120" customHeight="1" x14ac:dyDescent="0.25">
      <c r="A165" s="110"/>
      <c r="B165" s="124">
        <v>0</v>
      </c>
      <c r="C165" s="124">
        <v>0</v>
      </c>
      <c r="D165" s="111">
        <v>1650.6000000000001</v>
      </c>
      <c r="E165" s="112" t="s">
        <v>2521</v>
      </c>
      <c r="F165" s="71" t="s">
        <v>2522</v>
      </c>
      <c r="G165" s="71" t="s">
        <v>1700</v>
      </c>
      <c r="H165" s="72"/>
      <c r="I165" s="73" t="s">
        <v>143</v>
      </c>
      <c r="J165" s="71"/>
      <c r="K165" s="71"/>
      <c r="L165" s="75" t="s">
        <v>131</v>
      </c>
      <c r="M165" s="71" t="s">
        <v>107</v>
      </c>
      <c r="N165" s="129" t="s">
        <v>251</v>
      </c>
      <c r="O165" s="129" t="s">
        <v>269</v>
      </c>
      <c r="P165" s="74" t="s">
        <v>108</v>
      </c>
      <c r="Q165" s="74" t="s">
        <v>185</v>
      </c>
      <c r="R165" s="74" t="s">
        <v>2523</v>
      </c>
      <c r="S165" s="75">
        <v>10</v>
      </c>
      <c r="T165" s="76">
        <v>6</v>
      </c>
      <c r="U165" s="77">
        <v>46037</v>
      </c>
      <c r="V165" s="77">
        <v>46037</v>
      </c>
      <c r="W165" s="78">
        <v>9785171739898</v>
      </c>
      <c r="X165" s="79">
        <v>240</v>
      </c>
      <c r="Y165" s="80">
        <v>0.80700000000000005</v>
      </c>
      <c r="Z165" s="81" t="s">
        <v>210</v>
      </c>
      <c r="AA165" s="81" t="s">
        <v>162</v>
      </c>
      <c r="AB165" s="81" t="s">
        <v>156</v>
      </c>
      <c r="AC165" s="74" t="s">
        <v>109</v>
      </c>
      <c r="AD165" s="133" t="s">
        <v>139</v>
      </c>
      <c r="AE165" s="170">
        <v>2000</v>
      </c>
      <c r="AF165" s="81" t="s">
        <v>690</v>
      </c>
      <c r="AG165" s="81"/>
      <c r="AH165" s="71" t="s">
        <v>1701</v>
      </c>
      <c r="AI165" s="84"/>
      <c r="AJ165" s="74"/>
      <c r="AK165" s="83" t="s">
        <v>2524</v>
      </c>
      <c r="AL165" s="71" t="s">
        <v>629</v>
      </c>
      <c r="AM165" s="71" t="s">
        <v>207</v>
      </c>
      <c r="AN165" s="118">
        <f t="shared" si="13"/>
        <v>0</v>
      </c>
      <c r="AO165" s="180" t="s">
        <v>2525</v>
      </c>
      <c r="AP165" s="83" t="s">
        <v>157</v>
      </c>
      <c r="AQ165" s="80" t="s">
        <v>123</v>
      </c>
      <c r="AR165" s="24"/>
      <c r="AS165" s="49"/>
      <c r="AT165" s="49"/>
      <c r="AU165" s="82"/>
      <c r="AV165" s="128" t="s">
        <v>2526</v>
      </c>
      <c r="AW165" s="85"/>
      <c r="AX165" s="126" t="s">
        <v>2527</v>
      </c>
      <c r="AY165" s="128" t="s">
        <v>661</v>
      </c>
      <c r="AZ165" s="23"/>
      <c r="BA165" s="23"/>
      <c r="BB165" s="23"/>
      <c r="BC165" s="23"/>
      <c r="BD165" s="23"/>
      <c r="BE165" s="179">
        <v>46044</v>
      </c>
      <c r="BF165" s="38"/>
      <c r="BG165" s="38"/>
      <c r="BH165" s="38">
        <f t="shared" si="14"/>
        <v>0</v>
      </c>
      <c r="BI165" s="38">
        <f t="shared" si="12"/>
        <v>0</v>
      </c>
    </row>
    <row r="166" spans="1:61" s="25" customFormat="1" ht="120" customHeight="1" x14ac:dyDescent="0.25">
      <c r="A166" s="110"/>
      <c r="B166" s="124">
        <v>0</v>
      </c>
      <c r="C166" s="124">
        <v>0</v>
      </c>
      <c r="D166" s="111">
        <v>2217.6</v>
      </c>
      <c r="E166" s="112" t="s">
        <v>2528</v>
      </c>
      <c r="F166" s="71" t="s">
        <v>2529</v>
      </c>
      <c r="G166" s="71" t="s">
        <v>2530</v>
      </c>
      <c r="H166" s="72"/>
      <c r="I166" s="73" t="s">
        <v>143</v>
      </c>
      <c r="J166" s="71"/>
      <c r="K166" s="71"/>
      <c r="L166" s="75" t="s">
        <v>151</v>
      </c>
      <c r="M166" s="71" t="s">
        <v>107</v>
      </c>
      <c r="N166" s="129" t="s">
        <v>160</v>
      </c>
      <c r="O166" s="129" t="s">
        <v>204</v>
      </c>
      <c r="P166" s="74" t="s">
        <v>108</v>
      </c>
      <c r="Q166" s="74" t="s">
        <v>185</v>
      </c>
      <c r="R166" s="74" t="s">
        <v>2531</v>
      </c>
      <c r="S166" s="75">
        <v>10</v>
      </c>
      <c r="T166" s="76">
        <v>5</v>
      </c>
      <c r="U166" s="77">
        <v>46042</v>
      </c>
      <c r="V166" s="77">
        <v>46042</v>
      </c>
      <c r="W166" s="78">
        <v>9785171771324</v>
      </c>
      <c r="X166" s="79">
        <v>304</v>
      </c>
      <c r="Y166" s="80">
        <v>0.84</v>
      </c>
      <c r="Z166" s="81" t="s">
        <v>177</v>
      </c>
      <c r="AA166" s="81" t="s">
        <v>196</v>
      </c>
      <c r="AB166" s="81" t="s">
        <v>178</v>
      </c>
      <c r="AC166" s="74" t="s">
        <v>109</v>
      </c>
      <c r="AD166" s="133" t="s">
        <v>139</v>
      </c>
      <c r="AE166" s="170">
        <v>2000</v>
      </c>
      <c r="AF166" s="81" t="s">
        <v>613</v>
      </c>
      <c r="AG166" s="81"/>
      <c r="AH166" s="71" t="s">
        <v>2532</v>
      </c>
      <c r="AI166" s="84"/>
      <c r="AJ166" s="74"/>
      <c r="AK166" s="83" t="s">
        <v>2533</v>
      </c>
      <c r="AL166" s="71" t="s">
        <v>641</v>
      </c>
      <c r="AM166" s="71" t="s">
        <v>207</v>
      </c>
      <c r="AN166" s="118">
        <f t="shared" si="13"/>
        <v>0</v>
      </c>
      <c r="AO166" s="180" t="s">
        <v>2534</v>
      </c>
      <c r="AP166" s="83" t="s">
        <v>157</v>
      </c>
      <c r="AQ166" s="80" t="s">
        <v>123</v>
      </c>
      <c r="AR166" s="24"/>
      <c r="AS166" s="49"/>
      <c r="AT166" s="49"/>
      <c r="AU166" s="82"/>
      <c r="AV166" s="128" t="s">
        <v>2535</v>
      </c>
      <c r="AW166" s="85"/>
      <c r="AX166" s="126" t="s">
        <v>2536</v>
      </c>
      <c r="AY166" s="128" t="s">
        <v>661</v>
      </c>
      <c r="AZ166" s="23"/>
      <c r="BA166" s="23"/>
      <c r="BB166" s="23"/>
      <c r="BC166" s="23"/>
      <c r="BD166" s="23"/>
      <c r="BE166" s="179">
        <v>46044</v>
      </c>
      <c r="BF166" s="38"/>
      <c r="BG166" s="38"/>
      <c r="BH166" s="38">
        <f t="shared" si="14"/>
        <v>0</v>
      </c>
      <c r="BI166" s="38">
        <f t="shared" si="12"/>
        <v>0</v>
      </c>
    </row>
    <row r="167" spans="1:61" s="25" customFormat="1" ht="120" customHeight="1" x14ac:dyDescent="0.25">
      <c r="A167" s="110"/>
      <c r="B167" s="124">
        <v>0</v>
      </c>
      <c r="C167" s="124">
        <v>0</v>
      </c>
      <c r="D167" s="111">
        <v>1839.6000000000001</v>
      </c>
      <c r="E167" s="112" t="s">
        <v>2537</v>
      </c>
      <c r="F167" s="71" t="s">
        <v>2538</v>
      </c>
      <c r="G167" s="71" t="s">
        <v>631</v>
      </c>
      <c r="H167" s="72"/>
      <c r="I167" s="73" t="s">
        <v>143</v>
      </c>
      <c r="J167" s="71"/>
      <c r="K167" s="71"/>
      <c r="L167" s="75" t="s">
        <v>131</v>
      </c>
      <c r="M167" s="71" t="s">
        <v>107</v>
      </c>
      <c r="N167" s="129" t="s">
        <v>375</v>
      </c>
      <c r="O167" s="129" t="s">
        <v>376</v>
      </c>
      <c r="P167" s="74" t="s">
        <v>108</v>
      </c>
      <c r="Q167" s="74" t="s">
        <v>185</v>
      </c>
      <c r="R167" s="74" t="s">
        <v>2539</v>
      </c>
      <c r="S167" s="75">
        <v>10</v>
      </c>
      <c r="T167" s="76">
        <v>4</v>
      </c>
      <c r="U167" s="77">
        <v>46036</v>
      </c>
      <c r="V167" s="77">
        <v>46036</v>
      </c>
      <c r="W167" s="78">
        <v>9785171686765</v>
      </c>
      <c r="X167" s="79">
        <v>304</v>
      </c>
      <c r="Y167" s="80">
        <v>1.2250000000000001</v>
      </c>
      <c r="Z167" s="81" t="s">
        <v>210</v>
      </c>
      <c r="AA167" s="81" t="s">
        <v>196</v>
      </c>
      <c r="AB167" s="81" t="s">
        <v>156</v>
      </c>
      <c r="AC167" s="74" t="s">
        <v>109</v>
      </c>
      <c r="AD167" s="133" t="s">
        <v>139</v>
      </c>
      <c r="AE167" s="170">
        <v>3000</v>
      </c>
      <c r="AF167" s="81" t="s">
        <v>561</v>
      </c>
      <c r="AG167" s="81"/>
      <c r="AH167" s="71" t="s">
        <v>632</v>
      </c>
      <c r="AI167" s="84"/>
      <c r="AJ167" s="74"/>
      <c r="AK167" s="83" t="s">
        <v>2540</v>
      </c>
      <c r="AL167" s="71" t="s">
        <v>233</v>
      </c>
      <c r="AM167" s="71" t="s">
        <v>207</v>
      </c>
      <c r="AN167" s="118">
        <f t="shared" si="13"/>
        <v>0</v>
      </c>
      <c r="AO167" s="180" t="s">
        <v>2541</v>
      </c>
      <c r="AP167" s="83" t="s">
        <v>110</v>
      </c>
      <c r="AQ167" s="80" t="s">
        <v>123</v>
      </c>
      <c r="AR167" s="24"/>
      <c r="AS167" s="49"/>
      <c r="AT167" s="49"/>
      <c r="AU167" s="82"/>
      <c r="AV167" s="128" t="s">
        <v>2542</v>
      </c>
      <c r="AW167" s="85"/>
      <c r="AX167" s="126" t="s">
        <v>2543</v>
      </c>
      <c r="AY167" s="128" t="s">
        <v>661</v>
      </c>
      <c r="AZ167" s="23"/>
      <c r="BA167" s="23"/>
      <c r="BB167" s="23"/>
      <c r="BC167" s="23"/>
      <c r="BD167" s="23"/>
      <c r="BE167" s="179">
        <v>46044</v>
      </c>
      <c r="BF167" s="38"/>
      <c r="BG167" s="38"/>
      <c r="BH167" s="38">
        <f t="shared" si="14"/>
        <v>0</v>
      </c>
      <c r="BI167" s="38">
        <f t="shared" si="12"/>
        <v>0</v>
      </c>
    </row>
    <row r="168" spans="1:61" s="25" customFormat="1" ht="120" customHeight="1" x14ac:dyDescent="0.25">
      <c r="A168" s="110"/>
      <c r="B168" s="124">
        <v>0</v>
      </c>
      <c r="C168" s="124">
        <v>0</v>
      </c>
      <c r="D168" s="111">
        <v>604.80000000000007</v>
      </c>
      <c r="E168" s="112" t="s">
        <v>2545</v>
      </c>
      <c r="F168" s="71" t="s">
        <v>215</v>
      </c>
      <c r="G168" s="71" t="s">
        <v>2546</v>
      </c>
      <c r="H168" s="72"/>
      <c r="I168" s="73" t="s">
        <v>143</v>
      </c>
      <c r="J168" s="71"/>
      <c r="K168" s="71"/>
      <c r="L168" s="75" t="s">
        <v>136</v>
      </c>
      <c r="M168" s="71" t="s">
        <v>107</v>
      </c>
      <c r="N168" s="129" t="s">
        <v>437</v>
      </c>
      <c r="O168" s="129" t="s">
        <v>2547</v>
      </c>
      <c r="P168" s="74" t="s">
        <v>108</v>
      </c>
      <c r="Q168" s="74" t="s">
        <v>185</v>
      </c>
      <c r="R168" s="74" t="s">
        <v>2548</v>
      </c>
      <c r="S168" s="75">
        <v>10</v>
      </c>
      <c r="T168" s="76">
        <v>140</v>
      </c>
      <c r="U168" s="77">
        <v>46041</v>
      </c>
      <c r="V168" s="77">
        <v>46041</v>
      </c>
      <c r="W168" s="78">
        <v>9785171772932</v>
      </c>
      <c r="X168" s="79">
        <v>200</v>
      </c>
      <c r="Y168" s="80">
        <v>0.11700000000000001</v>
      </c>
      <c r="Z168" s="81" t="s">
        <v>2549</v>
      </c>
      <c r="AA168" s="81"/>
      <c r="AB168" s="81" t="s">
        <v>2550</v>
      </c>
      <c r="AC168" s="74" t="s">
        <v>237</v>
      </c>
      <c r="AD168" s="133" t="s">
        <v>139</v>
      </c>
      <c r="AE168" s="170">
        <v>2000</v>
      </c>
      <c r="AF168" s="81" t="s">
        <v>299</v>
      </c>
      <c r="AG168" s="81"/>
      <c r="AH168" s="71" t="s">
        <v>2551</v>
      </c>
      <c r="AI168" s="84"/>
      <c r="AJ168" s="74"/>
      <c r="AK168" s="83" t="s">
        <v>2552</v>
      </c>
      <c r="AL168" s="71" t="s">
        <v>633</v>
      </c>
      <c r="AM168" s="71" t="s">
        <v>207</v>
      </c>
      <c r="AN168" s="118">
        <f t="shared" si="13"/>
        <v>0</v>
      </c>
      <c r="AO168" s="180" t="s">
        <v>2553</v>
      </c>
      <c r="AP168" s="83" t="s">
        <v>147</v>
      </c>
      <c r="AQ168" s="80" t="s">
        <v>123</v>
      </c>
      <c r="AR168" s="24"/>
      <c r="AS168" s="49"/>
      <c r="AT168" s="49"/>
      <c r="AU168" s="82"/>
      <c r="AV168" s="128" t="s">
        <v>2554</v>
      </c>
      <c r="AW168" s="85"/>
      <c r="AX168" s="126" t="s">
        <v>2555</v>
      </c>
      <c r="AY168" s="128" t="s">
        <v>661</v>
      </c>
      <c r="AZ168" s="23"/>
      <c r="BA168" s="23"/>
      <c r="BB168" s="23"/>
      <c r="BC168" s="23"/>
      <c r="BD168" s="23"/>
      <c r="BE168" s="179">
        <v>46044</v>
      </c>
      <c r="BF168" s="38"/>
      <c r="BG168" s="38"/>
      <c r="BH168" s="38">
        <f t="shared" si="14"/>
        <v>0</v>
      </c>
      <c r="BI168" s="38">
        <f t="shared" si="12"/>
        <v>0</v>
      </c>
    </row>
    <row r="169" spans="1:61" s="25" customFormat="1" ht="120" customHeight="1" x14ac:dyDescent="0.25">
      <c r="A169" s="110"/>
      <c r="B169" s="124">
        <v>0</v>
      </c>
      <c r="C169" s="124">
        <v>0</v>
      </c>
      <c r="D169" s="111">
        <v>71.400000000000006</v>
      </c>
      <c r="E169" s="112" t="s">
        <v>2556</v>
      </c>
      <c r="F169" s="71" t="s">
        <v>215</v>
      </c>
      <c r="G169" s="71" t="s">
        <v>1012</v>
      </c>
      <c r="H169" s="72"/>
      <c r="I169" s="73" t="s">
        <v>143</v>
      </c>
      <c r="J169" s="71"/>
      <c r="K169" s="71"/>
      <c r="L169" s="75" t="s">
        <v>144</v>
      </c>
      <c r="M169" s="71" t="s">
        <v>107</v>
      </c>
      <c r="N169" s="129" t="s">
        <v>476</v>
      </c>
      <c r="O169" s="129" t="s">
        <v>495</v>
      </c>
      <c r="P169" s="74" t="s">
        <v>108</v>
      </c>
      <c r="Q169" s="74" t="s">
        <v>185</v>
      </c>
      <c r="R169" s="74" t="s">
        <v>2557</v>
      </c>
      <c r="S169" s="75">
        <v>10</v>
      </c>
      <c r="T169" s="76">
        <v>50</v>
      </c>
      <c r="U169" s="77">
        <v>46041</v>
      </c>
      <c r="V169" s="77">
        <v>46041</v>
      </c>
      <c r="W169" s="78">
        <v>9785171829308</v>
      </c>
      <c r="X169" s="79">
        <v>80</v>
      </c>
      <c r="Y169" s="80">
        <v>5.8000000000000003E-2</v>
      </c>
      <c r="Z169" s="81" t="s">
        <v>145</v>
      </c>
      <c r="AA169" s="81" t="s">
        <v>192</v>
      </c>
      <c r="AB169" s="81" t="s">
        <v>146</v>
      </c>
      <c r="AC169" s="74">
        <v>3</v>
      </c>
      <c r="AD169" s="133" t="s">
        <v>139</v>
      </c>
      <c r="AE169" s="170">
        <v>5000</v>
      </c>
      <c r="AF169" s="81" t="s">
        <v>477</v>
      </c>
      <c r="AG169" s="81"/>
      <c r="AH169" s="71" t="s">
        <v>1014</v>
      </c>
      <c r="AI169" s="84"/>
      <c r="AJ169" s="74"/>
      <c r="AK169" s="83" t="s">
        <v>2558</v>
      </c>
      <c r="AL169" s="71" t="s">
        <v>651</v>
      </c>
      <c r="AM169" s="71" t="s">
        <v>207</v>
      </c>
      <c r="AN169" s="118">
        <f t="shared" si="13"/>
        <v>0</v>
      </c>
      <c r="AO169" s="180" t="s">
        <v>2559</v>
      </c>
      <c r="AP169" s="83" t="s">
        <v>157</v>
      </c>
      <c r="AQ169" s="80" t="s">
        <v>123</v>
      </c>
      <c r="AR169" s="24"/>
      <c r="AS169" s="49"/>
      <c r="AT169" s="49"/>
      <c r="AU169" s="82"/>
      <c r="AV169" s="128" t="s">
        <v>2560</v>
      </c>
      <c r="AW169" s="85"/>
      <c r="AX169" s="126" t="s">
        <v>2561</v>
      </c>
      <c r="AY169" s="128" t="s">
        <v>661</v>
      </c>
      <c r="AZ169" s="23"/>
      <c r="BA169" s="23"/>
      <c r="BB169" s="23"/>
      <c r="BC169" s="23"/>
      <c r="BD169" s="23"/>
      <c r="BE169" s="179">
        <v>46044</v>
      </c>
      <c r="BF169" s="38"/>
      <c r="BG169" s="38"/>
      <c r="BH169" s="38">
        <f t="shared" si="14"/>
        <v>0</v>
      </c>
      <c r="BI169" s="38">
        <f t="shared" si="12"/>
        <v>0</v>
      </c>
    </row>
    <row r="170" spans="1:61" s="25" customFormat="1" ht="120" customHeight="1" x14ac:dyDescent="0.25">
      <c r="A170" s="110"/>
      <c r="B170" s="124">
        <v>0</v>
      </c>
      <c r="C170" s="124">
        <v>0</v>
      </c>
      <c r="D170" s="111">
        <v>560.70000000000005</v>
      </c>
      <c r="E170" s="112" t="s">
        <v>2562</v>
      </c>
      <c r="F170" s="71" t="s">
        <v>2563</v>
      </c>
      <c r="G170" s="71" t="s">
        <v>718</v>
      </c>
      <c r="H170" s="72"/>
      <c r="I170" s="73" t="s">
        <v>143</v>
      </c>
      <c r="J170" s="71"/>
      <c r="K170" s="71"/>
      <c r="L170" s="75" t="s">
        <v>353</v>
      </c>
      <c r="M170" s="71" t="s">
        <v>107</v>
      </c>
      <c r="N170" s="129" t="s">
        <v>2564</v>
      </c>
      <c r="O170" s="129" t="s">
        <v>2565</v>
      </c>
      <c r="P170" s="74" t="s">
        <v>108</v>
      </c>
      <c r="Q170" s="74" t="s">
        <v>185</v>
      </c>
      <c r="R170" s="74" t="s">
        <v>2566</v>
      </c>
      <c r="S170" s="75">
        <v>10</v>
      </c>
      <c r="T170" s="76">
        <v>8</v>
      </c>
      <c r="U170" s="77">
        <v>46041</v>
      </c>
      <c r="V170" s="77">
        <v>46041</v>
      </c>
      <c r="W170" s="78">
        <v>9785171788858</v>
      </c>
      <c r="X170" s="79">
        <v>608</v>
      </c>
      <c r="Y170" s="80">
        <v>0.54</v>
      </c>
      <c r="Z170" s="81" t="s">
        <v>145</v>
      </c>
      <c r="AA170" s="81" t="s">
        <v>150</v>
      </c>
      <c r="AB170" s="81" t="s">
        <v>146</v>
      </c>
      <c r="AC170" s="74" t="s">
        <v>296</v>
      </c>
      <c r="AD170" s="133" t="s">
        <v>139</v>
      </c>
      <c r="AE170" s="170">
        <v>2000</v>
      </c>
      <c r="AF170" s="81" t="s">
        <v>363</v>
      </c>
      <c r="AG170" s="81"/>
      <c r="AH170" s="71" t="s">
        <v>719</v>
      </c>
      <c r="AI170" s="84"/>
      <c r="AJ170" s="74"/>
      <c r="AK170" s="83" t="s">
        <v>2567</v>
      </c>
      <c r="AL170" s="71" t="s">
        <v>641</v>
      </c>
      <c r="AM170" s="71" t="s">
        <v>207</v>
      </c>
      <c r="AN170" s="118">
        <f t="shared" si="13"/>
        <v>0</v>
      </c>
      <c r="AO170" s="180" t="s">
        <v>2568</v>
      </c>
      <c r="AP170" s="83" t="s">
        <v>157</v>
      </c>
      <c r="AQ170" s="80" t="s">
        <v>123</v>
      </c>
      <c r="AR170" s="24"/>
      <c r="AS170" s="49"/>
      <c r="AT170" s="49"/>
      <c r="AU170" s="82"/>
      <c r="AV170" s="128" t="s">
        <v>2569</v>
      </c>
      <c r="AW170" s="85"/>
      <c r="AX170" s="126" t="s">
        <v>2570</v>
      </c>
      <c r="AY170" s="128" t="s">
        <v>661</v>
      </c>
      <c r="AZ170" s="23"/>
      <c r="BA170" s="23"/>
      <c r="BB170" s="23"/>
      <c r="BC170" s="23"/>
      <c r="BD170" s="23"/>
      <c r="BE170" s="179">
        <v>46044</v>
      </c>
      <c r="BF170" s="38"/>
      <c r="BG170" s="38"/>
      <c r="BH170" s="38">
        <f t="shared" si="14"/>
        <v>0</v>
      </c>
      <c r="BI170" s="38">
        <f t="shared" si="12"/>
        <v>0</v>
      </c>
    </row>
    <row r="171" spans="1:61" s="25" customFormat="1" ht="120" customHeight="1" x14ac:dyDescent="0.25">
      <c r="A171" s="110"/>
      <c r="B171" s="124">
        <v>0</v>
      </c>
      <c r="C171" s="124">
        <v>0</v>
      </c>
      <c r="D171" s="111">
        <v>516.6</v>
      </c>
      <c r="E171" s="112" t="s">
        <v>2571</v>
      </c>
      <c r="F171" s="71" t="s">
        <v>2572</v>
      </c>
      <c r="G171" s="71" t="s">
        <v>2573</v>
      </c>
      <c r="H171" s="72"/>
      <c r="I171" s="73" t="s">
        <v>143</v>
      </c>
      <c r="J171" s="71"/>
      <c r="K171" s="71"/>
      <c r="L171" s="75" t="s">
        <v>136</v>
      </c>
      <c r="M171" s="71" t="s">
        <v>107</v>
      </c>
      <c r="N171" s="129" t="s">
        <v>407</v>
      </c>
      <c r="O171" s="129" t="s">
        <v>408</v>
      </c>
      <c r="P171" s="74" t="s">
        <v>108</v>
      </c>
      <c r="Q171" s="74" t="s">
        <v>185</v>
      </c>
      <c r="R171" s="74" t="s">
        <v>2574</v>
      </c>
      <c r="S171" s="75">
        <v>10</v>
      </c>
      <c r="T171" s="76">
        <v>18</v>
      </c>
      <c r="U171" s="77">
        <v>46041</v>
      </c>
      <c r="V171" s="77">
        <v>46041</v>
      </c>
      <c r="W171" s="78">
        <v>9785171667016</v>
      </c>
      <c r="X171" s="79">
        <v>256</v>
      </c>
      <c r="Y171" s="80">
        <v>0.29199999999999998</v>
      </c>
      <c r="Z171" s="81" t="s">
        <v>145</v>
      </c>
      <c r="AA171" s="81" t="s">
        <v>134</v>
      </c>
      <c r="AB171" s="81" t="s">
        <v>146</v>
      </c>
      <c r="AC171" s="74" t="s">
        <v>109</v>
      </c>
      <c r="AD171" s="133" t="s">
        <v>139</v>
      </c>
      <c r="AE171" s="170">
        <v>2000</v>
      </c>
      <c r="AF171" s="81" t="s">
        <v>347</v>
      </c>
      <c r="AG171" s="81"/>
      <c r="AH171" s="71" t="s">
        <v>2575</v>
      </c>
      <c r="AI171" s="84" t="s">
        <v>148</v>
      </c>
      <c r="AJ171" s="74"/>
      <c r="AK171" s="83" t="s">
        <v>2576</v>
      </c>
      <c r="AL171" s="71" t="s">
        <v>348</v>
      </c>
      <c r="AM171" s="71" t="s">
        <v>141</v>
      </c>
      <c r="AN171" s="118">
        <f t="shared" si="13"/>
        <v>0</v>
      </c>
      <c r="AO171" s="180" t="s">
        <v>2577</v>
      </c>
      <c r="AP171" s="83" t="s">
        <v>157</v>
      </c>
      <c r="AQ171" s="80" t="s">
        <v>123</v>
      </c>
      <c r="AR171" s="24"/>
      <c r="AS171" s="49"/>
      <c r="AT171" s="49"/>
      <c r="AU171" s="82"/>
      <c r="AV171" s="128" t="s">
        <v>2578</v>
      </c>
      <c r="AW171" s="85" t="s">
        <v>2579</v>
      </c>
      <c r="AX171" s="126" t="s">
        <v>2580</v>
      </c>
      <c r="AY171" s="128" t="s">
        <v>661</v>
      </c>
      <c r="AZ171" s="23"/>
      <c r="BA171" s="23"/>
      <c r="BB171" s="23"/>
      <c r="BC171" s="23"/>
      <c r="BD171" s="23"/>
      <c r="BE171" s="179">
        <v>46044</v>
      </c>
      <c r="BF171" s="38"/>
      <c r="BG171" s="38"/>
      <c r="BH171" s="38">
        <f t="shared" si="14"/>
        <v>0</v>
      </c>
      <c r="BI171" s="38">
        <f t="shared" si="12"/>
        <v>0</v>
      </c>
    </row>
    <row r="172" spans="1:61" s="25" customFormat="1" ht="120" customHeight="1" x14ac:dyDescent="0.25">
      <c r="A172" s="110"/>
      <c r="B172" s="124">
        <v>0</v>
      </c>
      <c r="C172" s="124">
        <v>0</v>
      </c>
      <c r="D172" s="111">
        <v>648.9</v>
      </c>
      <c r="E172" s="112" t="s">
        <v>2583</v>
      </c>
      <c r="F172" s="71" t="s">
        <v>2584</v>
      </c>
      <c r="G172" s="71" t="s">
        <v>2585</v>
      </c>
      <c r="H172" s="72"/>
      <c r="I172" s="73" t="s">
        <v>135</v>
      </c>
      <c r="J172" s="71"/>
      <c r="K172" s="71"/>
      <c r="L172" s="75" t="s">
        <v>151</v>
      </c>
      <c r="M172" s="71" t="s">
        <v>107</v>
      </c>
      <c r="N172" s="129" t="s">
        <v>152</v>
      </c>
      <c r="O172" s="129" t="s">
        <v>152</v>
      </c>
      <c r="P172" s="74" t="s">
        <v>108</v>
      </c>
      <c r="Q172" s="74" t="s">
        <v>185</v>
      </c>
      <c r="R172" s="74" t="s">
        <v>2586</v>
      </c>
      <c r="S172" s="75">
        <v>10</v>
      </c>
      <c r="T172" s="76">
        <v>8</v>
      </c>
      <c r="U172" s="77">
        <v>46041</v>
      </c>
      <c r="V172" s="77">
        <v>46041</v>
      </c>
      <c r="W172" s="78">
        <v>9785171767686</v>
      </c>
      <c r="X172" s="79">
        <v>288</v>
      </c>
      <c r="Y172" s="80">
        <v>0.33</v>
      </c>
      <c r="Z172" s="81" t="s">
        <v>145</v>
      </c>
      <c r="AA172" s="81" t="s">
        <v>167</v>
      </c>
      <c r="AB172" s="81" t="s">
        <v>146</v>
      </c>
      <c r="AC172" s="74" t="s">
        <v>109</v>
      </c>
      <c r="AD172" s="133" t="s">
        <v>139</v>
      </c>
      <c r="AE172" s="170">
        <v>5000</v>
      </c>
      <c r="AF172" s="81" t="s">
        <v>259</v>
      </c>
      <c r="AG172" s="81"/>
      <c r="AH172" s="71" t="s">
        <v>2587</v>
      </c>
      <c r="AI172" s="84" t="s">
        <v>155</v>
      </c>
      <c r="AJ172" s="74" t="s">
        <v>2588</v>
      </c>
      <c r="AK172" s="83" t="s">
        <v>2589</v>
      </c>
      <c r="AL172" s="71" t="s">
        <v>260</v>
      </c>
      <c r="AM172" s="71" t="s">
        <v>154</v>
      </c>
      <c r="AN172" s="118">
        <f t="shared" si="13"/>
        <v>0</v>
      </c>
      <c r="AO172" s="180" t="s">
        <v>2590</v>
      </c>
      <c r="AP172" s="83" t="s">
        <v>155</v>
      </c>
      <c r="AQ172" s="80" t="s">
        <v>123</v>
      </c>
      <c r="AR172" s="24"/>
      <c r="AS172" s="49"/>
      <c r="AT172" s="49"/>
      <c r="AU172" s="82" t="s">
        <v>119</v>
      </c>
      <c r="AV172" s="128" t="s">
        <v>2591</v>
      </c>
      <c r="AW172" s="85"/>
      <c r="AX172" s="126" t="s">
        <v>2592</v>
      </c>
      <c r="AY172" s="128" t="s">
        <v>661</v>
      </c>
      <c r="AZ172" s="23"/>
      <c r="BA172" s="23"/>
      <c r="BB172" s="23"/>
      <c r="BC172" s="23"/>
      <c r="BD172" s="23"/>
      <c r="BE172" s="179">
        <v>46044</v>
      </c>
      <c r="BF172" s="38"/>
      <c r="BG172" s="38"/>
      <c r="BH172" s="38">
        <f t="shared" si="14"/>
        <v>0</v>
      </c>
      <c r="BI172" s="38">
        <f t="shared" si="12"/>
        <v>0</v>
      </c>
    </row>
    <row r="173" spans="1:61" s="25" customFormat="1" ht="120" customHeight="1" x14ac:dyDescent="0.25">
      <c r="A173" s="110"/>
      <c r="B173" s="124">
        <v>0</v>
      </c>
      <c r="C173" s="124">
        <v>0</v>
      </c>
      <c r="D173" s="111">
        <v>781.2</v>
      </c>
      <c r="E173" s="112" t="s">
        <v>2593</v>
      </c>
      <c r="F173" s="71" t="s">
        <v>1422</v>
      </c>
      <c r="G173" s="71" t="s">
        <v>2594</v>
      </c>
      <c r="H173" s="72"/>
      <c r="I173" s="73" t="s">
        <v>143</v>
      </c>
      <c r="J173" s="71"/>
      <c r="K173" s="71"/>
      <c r="L173" s="75" t="s">
        <v>151</v>
      </c>
      <c r="M173" s="71" t="s">
        <v>107</v>
      </c>
      <c r="N173" s="129" t="s">
        <v>182</v>
      </c>
      <c r="O173" s="129" t="s">
        <v>182</v>
      </c>
      <c r="P173" s="74" t="s">
        <v>108</v>
      </c>
      <c r="Q173" s="74" t="s">
        <v>185</v>
      </c>
      <c r="R173" s="74" t="s">
        <v>2595</v>
      </c>
      <c r="S173" s="75">
        <v>10</v>
      </c>
      <c r="T173" s="76">
        <v>16</v>
      </c>
      <c r="U173" s="77">
        <v>46041</v>
      </c>
      <c r="V173" s="77">
        <v>46041</v>
      </c>
      <c r="W173" s="78">
        <v>9785171817077</v>
      </c>
      <c r="X173" s="79">
        <v>304</v>
      </c>
      <c r="Y173" s="80">
        <v>0.33600000000000002</v>
      </c>
      <c r="Z173" s="81" t="s">
        <v>145</v>
      </c>
      <c r="AA173" s="81" t="s">
        <v>134</v>
      </c>
      <c r="AB173" s="81" t="s">
        <v>146</v>
      </c>
      <c r="AC173" s="74" t="s">
        <v>109</v>
      </c>
      <c r="AD173" s="133" t="s">
        <v>139</v>
      </c>
      <c r="AE173" s="170">
        <v>2000</v>
      </c>
      <c r="AF173" s="81" t="s">
        <v>489</v>
      </c>
      <c r="AG173" s="81"/>
      <c r="AH173" s="71" t="s">
        <v>2596</v>
      </c>
      <c r="AI173" s="84"/>
      <c r="AJ173" s="74"/>
      <c r="AK173" s="83" t="s">
        <v>2597</v>
      </c>
      <c r="AL173" s="71" t="s">
        <v>263</v>
      </c>
      <c r="AM173" s="71" t="s">
        <v>154</v>
      </c>
      <c r="AN173" s="118">
        <f t="shared" si="13"/>
        <v>0</v>
      </c>
      <c r="AO173" s="180" t="s">
        <v>2598</v>
      </c>
      <c r="AP173" s="83" t="s">
        <v>110</v>
      </c>
      <c r="AQ173" s="80" t="s">
        <v>123</v>
      </c>
      <c r="AR173" s="24"/>
      <c r="AS173" s="49"/>
      <c r="AT173" s="49"/>
      <c r="AU173" s="82"/>
      <c r="AV173" s="128" t="s">
        <v>2599</v>
      </c>
      <c r="AW173" s="85"/>
      <c r="AX173" s="126" t="s">
        <v>2600</v>
      </c>
      <c r="AY173" s="128" t="s">
        <v>661</v>
      </c>
      <c r="AZ173" s="23"/>
      <c r="BA173" s="23"/>
      <c r="BB173" s="23"/>
      <c r="BC173" s="23"/>
      <c r="BD173" s="23"/>
      <c r="BE173" s="179">
        <v>46044</v>
      </c>
      <c r="BF173" s="38"/>
      <c r="BG173" s="38"/>
      <c r="BH173" s="38">
        <f t="shared" si="14"/>
        <v>0</v>
      </c>
      <c r="BI173" s="38">
        <f t="shared" si="12"/>
        <v>0</v>
      </c>
    </row>
    <row r="174" spans="1:61" s="25" customFormat="1" ht="120" customHeight="1" x14ac:dyDescent="0.25">
      <c r="A174" s="110"/>
      <c r="B174" s="124">
        <v>0</v>
      </c>
      <c r="C174" s="124">
        <v>0</v>
      </c>
      <c r="D174" s="111">
        <v>693</v>
      </c>
      <c r="E174" s="112" t="s">
        <v>2601</v>
      </c>
      <c r="F174" s="71" t="s">
        <v>2602</v>
      </c>
      <c r="G174" s="71" t="s">
        <v>569</v>
      </c>
      <c r="H174" s="72"/>
      <c r="I174" s="73" t="s">
        <v>143</v>
      </c>
      <c r="J174" s="71"/>
      <c r="K174" s="71"/>
      <c r="L174" s="75" t="s">
        <v>144</v>
      </c>
      <c r="M174" s="71" t="s">
        <v>107</v>
      </c>
      <c r="N174" s="129" t="s">
        <v>180</v>
      </c>
      <c r="O174" s="129" t="s">
        <v>343</v>
      </c>
      <c r="P174" s="74" t="s">
        <v>108</v>
      </c>
      <c r="Q174" s="74" t="s">
        <v>185</v>
      </c>
      <c r="R174" s="74" t="s">
        <v>2603</v>
      </c>
      <c r="S174" s="75">
        <v>10</v>
      </c>
      <c r="T174" s="76">
        <v>8</v>
      </c>
      <c r="U174" s="77">
        <v>46040</v>
      </c>
      <c r="V174" s="77">
        <v>46040</v>
      </c>
      <c r="W174" s="78">
        <v>9785171783181</v>
      </c>
      <c r="X174" s="79">
        <v>320</v>
      </c>
      <c r="Y174" s="80">
        <v>0.38500000000000001</v>
      </c>
      <c r="Z174" s="81" t="s">
        <v>261</v>
      </c>
      <c r="AA174" s="81" t="s">
        <v>163</v>
      </c>
      <c r="AB174" s="81" t="s">
        <v>262</v>
      </c>
      <c r="AC174" s="74">
        <v>3</v>
      </c>
      <c r="AD174" s="133" t="s">
        <v>139</v>
      </c>
      <c r="AE174" s="170">
        <v>2000</v>
      </c>
      <c r="AF174" s="81" t="s">
        <v>346</v>
      </c>
      <c r="AG174" s="81"/>
      <c r="AH174" s="71" t="s">
        <v>570</v>
      </c>
      <c r="AI174" s="84"/>
      <c r="AJ174" s="74"/>
      <c r="AK174" s="83" t="s">
        <v>2604</v>
      </c>
      <c r="AL174" s="71" t="s">
        <v>635</v>
      </c>
      <c r="AM174" s="71" t="s">
        <v>207</v>
      </c>
      <c r="AN174" s="118">
        <f t="shared" si="13"/>
        <v>0</v>
      </c>
      <c r="AO174" s="180" t="s">
        <v>2605</v>
      </c>
      <c r="AP174" s="83" t="s">
        <v>142</v>
      </c>
      <c r="AQ174" s="80" t="s">
        <v>123</v>
      </c>
      <c r="AR174" s="24"/>
      <c r="AS174" s="49"/>
      <c r="AT174" s="49"/>
      <c r="AU174" s="82"/>
      <c r="AV174" s="128" t="s">
        <v>2606</v>
      </c>
      <c r="AW174" s="85"/>
      <c r="AX174" s="126" t="s">
        <v>2607</v>
      </c>
      <c r="AY174" s="128" t="s">
        <v>661</v>
      </c>
      <c r="AZ174" s="23"/>
      <c r="BA174" s="23"/>
      <c r="BB174" s="23"/>
      <c r="BC174" s="23"/>
      <c r="BD174" s="23"/>
      <c r="BE174" s="179">
        <v>46044</v>
      </c>
      <c r="BF174" s="38"/>
      <c r="BG174" s="38"/>
      <c r="BH174" s="38">
        <f t="shared" si="14"/>
        <v>0</v>
      </c>
      <c r="BI174" s="38">
        <f t="shared" si="12"/>
        <v>0</v>
      </c>
    </row>
    <row r="175" spans="1:61" s="25" customFormat="1" ht="120" customHeight="1" x14ac:dyDescent="0.25">
      <c r="A175" s="110"/>
      <c r="B175" s="124"/>
      <c r="C175" s="124"/>
      <c r="D175" s="111">
        <v>210</v>
      </c>
      <c r="E175" s="112" t="s">
        <v>2608</v>
      </c>
      <c r="F175" s="71" t="s">
        <v>2609</v>
      </c>
      <c r="G175" s="71" t="s">
        <v>601</v>
      </c>
      <c r="H175" s="72"/>
      <c r="I175" s="73" t="s">
        <v>143</v>
      </c>
      <c r="J175" s="71"/>
      <c r="K175" s="71"/>
      <c r="L175" s="75" t="s">
        <v>353</v>
      </c>
      <c r="M175" s="71" t="s">
        <v>107</v>
      </c>
      <c r="N175" s="129" t="s">
        <v>384</v>
      </c>
      <c r="O175" s="129" t="s">
        <v>531</v>
      </c>
      <c r="P175" s="74" t="s">
        <v>108</v>
      </c>
      <c r="Q175" s="74" t="s">
        <v>185</v>
      </c>
      <c r="R175" s="74" t="s">
        <v>2610</v>
      </c>
      <c r="S175" s="75">
        <v>10</v>
      </c>
      <c r="T175" s="76">
        <v>20</v>
      </c>
      <c r="U175" s="77">
        <v>46042</v>
      </c>
      <c r="V175" s="77">
        <v>46042</v>
      </c>
      <c r="W175" s="78">
        <v>9785171661403</v>
      </c>
      <c r="X175" s="79">
        <v>160</v>
      </c>
      <c r="Y175" s="80">
        <v>0.13200000000000001</v>
      </c>
      <c r="Z175" s="81" t="s">
        <v>145</v>
      </c>
      <c r="AA175" s="81" t="s">
        <v>163</v>
      </c>
      <c r="AB175" s="81" t="s">
        <v>146</v>
      </c>
      <c r="AC175" s="74">
        <v>3</v>
      </c>
      <c r="AD175" s="133" t="s">
        <v>139</v>
      </c>
      <c r="AE175" s="170">
        <v>2000</v>
      </c>
      <c r="AF175" s="81" t="s">
        <v>435</v>
      </c>
      <c r="AG175" s="81"/>
      <c r="AH175" s="71" t="s">
        <v>602</v>
      </c>
      <c r="AI175" s="84"/>
      <c r="AJ175" s="74"/>
      <c r="AK175" s="83" t="s">
        <v>2611</v>
      </c>
      <c r="AL175" s="71" t="s">
        <v>633</v>
      </c>
      <c r="AM175" s="71" t="s">
        <v>207</v>
      </c>
      <c r="AN175" s="118">
        <f t="shared" si="13"/>
        <v>0</v>
      </c>
      <c r="AO175" s="180" t="s">
        <v>2612</v>
      </c>
      <c r="AP175" s="83" t="s">
        <v>147</v>
      </c>
      <c r="AQ175" s="80" t="s">
        <v>123</v>
      </c>
      <c r="AR175" s="24"/>
      <c r="AS175" s="49"/>
      <c r="AT175" s="49"/>
      <c r="AU175" s="82"/>
      <c r="AV175" s="128" t="s">
        <v>2613</v>
      </c>
      <c r="AW175" s="85"/>
      <c r="AX175" s="126" t="s">
        <v>2614</v>
      </c>
      <c r="AY175" s="128" t="s">
        <v>661</v>
      </c>
      <c r="AZ175" s="23"/>
      <c r="BA175" s="23"/>
      <c r="BB175" s="23"/>
      <c r="BC175" s="23"/>
      <c r="BD175" s="23"/>
      <c r="BE175" s="179">
        <v>46044</v>
      </c>
      <c r="BF175" s="38"/>
      <c r="BG175" s="38"/>
      <c r="BH175" s="38">
        <f t="shared" si="14"/>
        <v>0</v>
      </c>
      <c r="BI175" s="38">
        <f t="shared" ref="BI175" si="15">AN175*Y175</f>
        <v>0</v>
      </c>
    </row>
    <row r="176" spans="1:61" s="199" customFormat="1" ht="120" customHeight="1" x14ac:dyDescent="0.25">
      <c r="A176" s="181"/>
      <c r="B176" s="124"/>
      <c r="C176" s="124"/>
      <c r="D176" s="111">
        <v>604.80000000000007</v>
      </c>
      <c r="E176" s="112" t="s">
        <v>2193</v>
      </c>
      <c r="F176" s="182" t="s">
        <v>660</v>
      </c>
      <c r="G176" s="182" t="s">
        <v>2194</v>
      </c>
      <c r="H176" s="72"/>
      <c r="I176" s="73" t="s">
        <v>143</v>
      </c>
      <c r="J176" s="182"/>
      <c r="K176" s="182"/>
      <c r="L176" s="183" t="s">
        <v>151</v>
      </c>
      <c r="M176" s="182" t="s">
        <v>107</v>
      </c>
      <c r="N176" s="184" t="s">
        <v>219</v>
      </c>
      <c r="O176" s="184" t="s">
        <v>219</v>
      </c>
      <c r="P176" s="185" t="s">
        <v>108</v>
      </c>
      <c r="Q176" s="185" t="s">
        <v>185</v>
      </c>
      <c r="R176" s="185" t="s">
        <v>2195</v>
      </c>
      <c r="S176" s="183">
        <v>10</v>
      </c>
      <c r="T176" s="186">
        <v>16</v>
      </c>
      <c r="U176" s="187">
        <v>46035</v>
      </c>
      <c r="V176" s="187">
        <v>46035</v>
      </c>
      <c r="W176" s="188">
        <v>9785171578138</v>
      </c>
      <c r="X176" s="189">
        <v>320</v>
      </c>
      <c r="Y176" s="190">
        <v>0.35399999999999998</v>
      </c>
      <c r="Z176" s="191" t="s">
        <v>145</v>
      </c>
      <c r="AA176" s="191" t="s">
        <v>390</v>
      </c>
      <c r="AB176" s="191" t="s">
        <v>146</v>
      </c>
      <c r="AC176" s="185" t="s">
        <v>109</v>
      </c>
      <c r="AD176" s="133" t="s">
        <v>139</v>
      </c>
      <c r="AE176" s="170">
        <v>4000</v>
      </c>
      <c r="AF176" s="191" t="s">
        <v>300</v>
      </c>
      <c r="AG176" s="191"/>
      <c r="AH176" s="182" t="s">
        <v>2196</v>
      </c>
      <c r="AI176" s="192"/>
      <c r="AJ176" s="185"/>
      <c r="AK176" s="193" t="s">
        <v>2197</v>
      </c>
      <c r="AL176" s="182" t="s">
        <v>164</v>
      </c>
      <c r="AM176" s="182" t="s">
        <v>207</v>
      </c>
      <c r="AN176" s="118">
        <f t="shared" si="13"/>
        <v>0</v>
      </c>
      <c r="AO176" s="180" t="s">
        <v>2198</v>
      </c>
      <c r="AP176" s="193" t="s">
        <v>110</v>
      </c>
      <c r="AQ176" s="190" t="s">
        <v>123</v>
      </c>
      <c r="AR176" s="194"/>
      <c r="AS176" s="195"/>
      <c r="AT176" s="195"/>
      <c r="AU176" s="82"/>
      <c r="AV176" s="128" t="s">
        <v>2199</v>
      </c>
      <c r="AW176" s="196" t="s">
        <v>2200</v>
      </c>
      <c r="AX176" s="197" t="s">
        <v>2201</v>
      </c>
      <c r="AY176" s="128" t="s">
        <v>661</v>
      </c>
      <c r="AZ176" s="198"/>
      <c r="BA176" s="198"/>
      <c r="BB176" s="198"/>
      <c r="BC176" s="198"/>
      <c r="BD176" s="198"/>
      <c r="BE176" s="179">
        <v>46043</v>
      </c>
      <c r="BF176" s="38"/>
      <c r="BG176" s="38"/>
      <c r="BH176" s="38">
        <f t="shared" si="14"/>
        <v>0</v>
      </c>
      <c r="BI176" s="38">
        <f t="shared" ref="BI176:BI194" si="16">AN176*Y176</f>
        <v>0</v>
      </c>
    </row>
    <row r="177" spans="1:61" s="199" customFormat="1" ht="120" customHeight="1" x14ac:dyDescent="0.25">
      <c r="A177" s="181"/>
      <c r="B177" s="124"/>
      <c r="C177" s="124"/>
      <c r="D177" s="111">
        <v>1159.2</v>
      </c>
      <c r="E177" s="112" t="s">
        <v>2202</v>
      </c>
      <c r="F177" s="182" t="s">
        <v>623</v>
      </c>
      <c r="G177" s="182" t="s">
        <v>2203</v>
      </c>
      <c r="H177" s="72"/>
      <c r="I177" s="73" t="s">
        <v>143</v>
      </c>
      <c r="J177" s="182"/>
      <c r="K177" s="182"/>
      <c r="L177" s="183" t="s">
        <v>131</v>
      </c>
      <c r="M177" s="182" t="s">
        <v>107</v>
      </c>
      <c r="N177" s="184" t="s">
        <v>251</v>
      </c>
      <c r="O177" s="184" t="s">
        <v>269</v>
      </c>
      <c r="P177" s="185" t="s">
        <v>108</v>
      </c>
      <c r="Q177" s="185" t="s">
        <v>185</v>
      </c>
      <c r="R177" s="185" t="s">
        <v>2204</v>
      </c>
      <c r="S177" s="183">
        <v>10</v>
      </c>
      <c r="T177" s="186">
        <v>8</v>
      </c>
      <c r="U177" s="187">
        <v>46036</v>
      </c>
      <c r="V177" s="187">
        <v>46036</v>
      </c>
      <c r="W177" s="188">
        <v>9785171778484</v>
      </c>
      <c r="X177" s="189">
        <v>192</v>
      </c>
      <c r="Y177" s="190">
        <v>0.55000000000000004</v>
      </c>
      <c r="Z177" s="191" t="s">
        <v>177</v>
      </c>
      <c r="AA177" s="191" t="s">
        <v>196</v>
      </c>
      <c r="AB177" s="191" t="s">
        <v>178</v>
      </c>
      <c r="AC177" s="185" t="s">
        <v>109</v>
      </c>
      <c r="AD177" s="133" t="s">
        <v>139</v>
      </c>
      <c r="AE177" s="170">
        <v>2000</v>
      </c>
      <c r="AF177" s="191" t="s">
        <v>501</v>
      </c>
      <c r="AG177" s="191"/>
      <c r="AH177" s="182" t="s">
        <v>2205</v>
      </c>
      <c r="AI177" s="192"/>
      <c r="AJ177" s="185"/>
      <c r="AK177" s="193" t="s">
        <v>2206</v>
      </c>
      <c r="AL177" s="182" t="s">
        <v>636</v>
      </c>
      <c r="AM177" s="182" t="s">
        <v>207</v>
      </c>
      <c r="AN177" s="118">
        <f t="shared" si="13"/>
        <v>0</v>
      </c>
      <c r="AO177" s="180" t="s">
        <v>2207</v>
      </c>
      <c r="AP177" s="193" t="s">
        <v>110</v>
      </c>
      <c r="AQ177" s="190" t="s">
        <v>123</v>
      </c>
      <c r="AR177" s="194"/>
      <c r="AS177" s="195"/>
      <c r="AT177" s="195"/>
      <c r="AU177" s="82"/>
      <c r="AV177" s="128" t="s">
        <v>2208</v>
      </c>
      <c r="AW177" s="196"/>
      <c r="AX177" s="197" t="s">
        <v>2209</v>
      </c>
      <c r="AY177" s="128" t="s">
        <v>661</v>
      </c>
      <c r="AZ177" s="198"/>
      <c r="BA177" s="198"/>
      <c r="BB177" s="198"/>
      <c r="BC177" s="198"/>
      <c r="BD177" s="198"/>
      <c r="BE177" s="179">
        <v>46043</v>
      </c>
      <c r="BF177" s="38"/>
      <c r="BG177" s="38"/>
      <c r="BH177" s="38">
        <f t="shared" si="14"/>
        <v>0</v>
      </c>
      <c r="BI177" s="38">
        <f t="shared" si="16"/>
        <v>0</v>
      </c>
    </row>
    <row r="178" spans="1:61" s="199" customFormat="1" ht="120" customHeight="1" x14ac:dyDescent="0.25">
      <c r="A178" s="181"/>
      <c r="B178" s="124"/>
      <c r="C178" s="124"/>
      <c r="D178" s="111">
        <v>472.5</v>
      </c>
      <c r="E178" s="112" t="s">
        <v>791</v>
      </c>
      <c r="F178" s="182" t="s">
        <v>2210</v>
      </c>
      <c r="G178" s="182" t="s">
        <v>2211</v>
      </c>
      <c r="H178" s="72"/>
      <c r="I178" s="73" t="s">
        <v>143</v>
      </c>
      <c r="J178" s="182"/>
      <c r="K178" s="182"/>
      <c r="L178" s="183" t="s">
        <v>151</v>
      </c>
      <c r="M178" s="182" t="s">
        <v>107</v>
      </c>
      <c r="N178" s="184" t="s">
        <v>255</v>
      </c>
      <c r="O178" s="184" t="s">
        <v>255</v>
      </c>
      <c r="P178" s="185" t="s">
        <v>108</v>
      </c>
      <c r="Q178" s="185" t="s">
        <v>185</v>
      </c>
      <c r="R178" s="185" t="s">
        <v>2212</v>
      </c>
      <c r="S178" s="183">
        <v>10</v>
      </c>
      <c r="T178" s="186">
        <v>12</v>
      </c>
      <c r="U178" s="187">
        <v>45653</v>
      </c>
      <c r="V178" s="187">
        <v>45992</v>
      </c>
      <c r="W178" s="188">
        <v>9785171717995</v>
      </c>
      <c r="X178" s="189">
        <v>640</v>
      </c>
      <c r="Y178" s="190">
        <v>0.312</v>
      </c>
      <c r="Z178" s="191" t="s">
        <v>170</v>
      </c>
      <c r="AA178" s="191" t="s">
        <v>192</v>
      </c>
      <c r="AB178" s="191" t="s">
        <v>171</v>
      </c>
      <c r="AC178" s="185">
        <v>3</v>
      </c>
      <c r="AD178" s="133" t="s">
        <v>139</v>
      </c>
      <c r="AE178" s="170">
        <v>3000</v>
      </c>
      <c r="AF178" s="191" t="s">
        <v>273</v>
      </c>
      <c r="AG178" s="191"/>
      <c r="AH178" s="182" t="s">
        <v>2213</v>
      </c>
      <c r="AI178" s="192"/>
      <c r="AJ178" s="185"/>
      <c r="AK178" s="193" t="s">
        <v>2214</v>
      </c>
      <c r="AL178" s="182" t="s">
        <v>274</v>
      </c>
      <c r="AM178" s="182" t="s">
        <v>207</v>
      </c>
      <c r="AN178" s="118">
        <f t="shared" si="13"/>
        <v>0</v>
      </c>
      <c r="AO178" s="180" t="s">
        <v>2215</v>
      </c>
      <c r="AP178" s="193" t="s">
        <v>157</v>
      </c>
      <c r="AQ178" s="190" t="s">
        <v>123</v>
      </c>
      <c r="AR178" s="194"/>
      <c r="AS178" s="195"/>
      <c r="AT178" s="195"/>
      <c r="AU178" s="82"/>
      <c r="AV178" s="128" t="s">
        <v>2216</v>
      </c>
      <c r="AW178" s="196"/>
      <c r="AX178" s="197" t="s">
        <v>2217</v>
      </c>
      <c r="AY178" s="128" t="s">
        <v>661</v>
      </c>
      <c r="AZ178" s="198"/>
      <c r="BA178" s="198"/>
      <c r="BB178" s="198"/>
      <c r="BC178" s="198"/>
      <c r="BD178" s="198"/>
      <c r="BE178" s="179">
        <v>46043</v>
      </c>
      <c r="BF178" s="38"/>
      <c r="BG178" s="38"/>
      <c r="BH178" s="38">
        <f t="shared" si="14"/>
        <v>0</v>
      </c>
      <c r="BI178" s="38">
        <f t="shared" si="16"/>
        <v>0</v>
      </c>
    </row>
    <row r="179" spans="1:61" s="199" customFormat="1" ht="120" customHeight="1" x14ac:dyDescent="0.25">
      <c r="A179" s="181"/>
      <c r="B179" s="124"/>
      <c r="C179" s="124"/>
      <c r="D179" s="111">
        <v>604.80000000000007</v>
      </c>
      <c r="E179" s="112" t="s">
        <v>2218</v>
      </c>
      <c r="F179" s="182" t="s">
        <v>2219</v>
      </c>
      <c r="G179" s="182" t="s">
        <v>2220</v>
      </c>
      <c r="H179" s="72"/>
      <c r="I179" s="73" t="s">
        <v>143</v>
      </c>
      <c r="J179" s="182"/>
      <c r="K179" s="182"/>
      <c r="L179" s="183" t="s">
        <v>151</v>
      </c>
      <c r="M179" s="182" t="s">
        <v>107</v>
      </c>
      <c r="N179" s="184" t="s">
        <v>258</v>
      </c>
      <c r="O179" s="184" t="s">
        <v>493</v>
      </c>
      <c r="P179" s="185" t="s">
        <v>108</v>
      </c>
      <c r="Q179" s="185" t="s">
        <v>185</v>
      </c>
      <c r="R179" s="185" t="s">
        <v>2221</v>
      </c>
      <c r="S179" s="183">
        <v>10</v>
      </c>
      <c r="T179" s="186">
        <v>30</v>
      </c>
      <c r="U179" s="187">
        <v>46041</v>
      </c>
      <c r="V179" s="187">
        <v>46041</v>
      </c>
      <c r="W179" s="188">
        <v>9785171803025</v>
      </c>
      <c r="X179" s="189">
        <v>128</v>
      </c>
      <c r="Y179" s="190">
        <v>0.21</v>
      </c>
      <c r="Z179" s="191" t="s">
        <v>213</v>
      </c>
      <c r="AA179" s="191" t="s">
        <v>162</v>
      </c>
      <c r="AB179" s="191" t="s">
        <v>214</v>
      </c>
      <c r="AC179" s="185">
        <v>3</v>
      </c>
      <c r="AD179" s="133" t="s">
        <v>139</v>
      </c>
      <c r="AE179" s="170">
        <v>3000</v>
      </c>
      <c r="AF179" s="191" t="s">
        <v>2222</v>
      </c>
      <c r="AG179" s="191"/>
      <c r="AH179" s="182" t="s">
        <v>2223</v>
      </c>
      <c r="AI179" s="192" t="s">
        <v>155</v>
      </c>
      <c r="AJ179" s="185"/>
      <c r="AK179" s="193" t="s">
        <v>2224</v>
      </c>
      <c r="AL179" s="182" t="s">
        <v>312</v>
      </c>
      <c r="AM179" s="182" t="s">
        <v>141</v>
      </c>
      <c r="AN179" s="118">
        <f t="shared" si="13"/>
        <v>0</v>
      </c>
      <c r="AO179" s="180" t="s">
        <v>2225</v>
      </c>
      <c r="AP179" s="193" t="s">
        <v>155</v>
      </c>
      <c r="AQ179" s="190" t="s">
        <v>123</v>
      </c>
      <c r="AR179" s="194"/>
      <c r="AS179" s="195"/>
      <c r="AT179" s="195"/>
      <c r="AU179" s="82"/>
      <c r="AV179" s="128" t="s">
        <v>2226</v>
      </c>
      <c r="AW179" s="196"/>
      <c r="AX179" s="197" t="s">
        <v>2227</v>
      </c>
      <c r="AY179" s="128" t="s">
        <v>661</v>
      </c>
      <c r="AZ179" s="198"/>
      <c r="BA179" s="198"/>
      <c r="BB179" s="198"/>
      <c r="BC179" s="198"/>
      <c r="BD179" s="198"/>
      <c r="BE179" s="179">
        <v>46043</v>
      </c>
      <c r="BF179" s="38"/>
      <c r="BG179" s="38"/>
      <c r="BH179" s="38">
        <f t="shared" si="14"/>
        <v>0</v>
      </c>
      <c r="BI179" s="38">
        <f t="shared" si="16"/>
        <v>0</v>
      </c>
    </row>
    <row r="180" spans="1:61" s="199" customFormat="1" ht="120" customHeight="1" x14ac:dyDescent="0.25">
      <c r="A180" s="181"/>
      <c r="B180" s="124"/>
      <c r="C180" s="124"/>
      <c r="D180" s="111">
        <v>648.9</v>
      </c>
      <c r="E180" s="112" t="s">
        <v>2228</v>
      </c>
      <c r="F180" s="182" t="s">
        <v>1380</v>
      </c>
      <c r="G180" s="182" t="s">
        <v>1381</v>
      </c>
      <c r="H180" s="72"/>
      <c r="I180" s="73" t="s">
        <v>143</v>
      </c>
      <c r="J180" s="182"/>
      <c r="K180" s="182"/>
      <c r="L180" s="183" t="s">
        <v>151</v>
      </c>
      <c r="M180" s="182" t="s">
        <v>107</v>
      </c>
      <c r="N180" s="184" t="s">
        <v>219</v>
      </c>
      <c r="O180" s="184" t="s">
        <v>219</v>
      </c>
      <c r="P180" s="185" t="s">
        <v>108</v>
      </c>
      <c r="Q180" s="185" t="s">
        <v>185</v>
      </c>
      <c r="R180" s="185" t="s">
        <v>2229</v>
      </c>
      <c r="S180" s="183">
        <v>22</v>
      </c>
      <c r="T180" s="186">
        <v>10</v>
      </c>
      <c r="U180" s="187">
        <v>46041</v>
      </c>
      <c r="V180" s="187">
        <v>46041</v>
      </c>
      <c r="W180" s="188">
        <v>9785171817671</v>
      </c>
      <c r="X180" s="189">
        <v>384</v>
      </c>
      <c r="Y180" s="190">
        <v>0.36899999999999999</v>
      </c>
      <c r="Z180" s="191" t="s">
        <v>132</v>
      </c>
      <c r="AA180" s="191" t="s">
        <v>163</v>
      </c>
      <c r="AB180" s="191" t="s">
        <v>133</v>
      </c>
      <c r="AC180" s="185">
        <v>3</v>
      </c>
      <c r="AD180" s="133" t="s">
        <v>139</v>
      </c>
      <c r="AE180" s="170">
        <v>3000</v>
      </c>
      <c r="AF180" s="191" t="s">
        <v>523</v>
      </c>
      <c r="AG180" s="191"/>
      <c r="AH180" s="182" t="s">
        <v>1382</v>
      </c>
      <c r="AI180" s="192"/>
      <c r="AJ180" s="185"/>
      <c r="AK180" s="193" t="s">
        <v>2230</v>
      </c>
      <c r="AL180" s="182" t="s">
        <v>161</v>
      </c>
      <c r="AM180" s="182" t="s">
        <v>154</v>
      </c>
      <c r="AN180" s="118">
        <f t="shared" si="13"/>
        <v>0</v>
      </c>
      <c r="AO180" s="180" t="s">
        <v>2231</v>
      </c>
      <c r="AP180" s="193" t="s">
        <v>155</v>
      </c>
      <c r="AQ180" s="190" t="s">
        <v>123</v>
      </c>
      <c r="AR180" s="194"/>
      <c r="AS180" s="195"/>
      <c r="AT180" s="195"/>
      <c r="AU180" s="82"/>
      <c r="AV180" s="128" t="s">
        <v>2232</v>
      </c>
      <c r="AW180" s="196" t="s">
        <v>2233</v>
      </c>
      <c r="AX180" s="197" t="s">
        <v>2234</v>
      </c>
      <c r="AY180" s="128" t="s">
        <v>661</v>
      </c>
      <c r="AZ180" s="198"/>
      <c r="BA180" s="198"/>
      <c r="BB180" s="198"/>
      <c r="BC180" s="198"/>
      <c r="BD180" s="198"/>
      <c r="BE180" s="179">
        <v>46043</v>
      </c>
      <c r="BF180" s="38"/>
      <c r="BG180" s="38"/>
      <c r="BH180" s="38">
        <f t="shared" si="14"/>
        <v>0</v>
      </c>
      <c r="BI180" s="38">
        <f t="shared" si="16"/>
        <v>0</v>
      </c>
    </row>
    <row r="181" spans="1:61" s="199" customFormat="1" ht="120" customHeight="1" x14ac:dyDescent="0.25">
      <c r="A181" s="181"/>
      <c r="B181" s="124"/>
      <c r="C181" s="124"/>
      <c r="D181" s="111">
        <v>781.2</v>
      </c>
      <c r="E181" s="112" t="s">
        <v>2235</v>
      </c>
      <c r="F181" s="182" t="s">
        <v>2236</v>
      </c>
      <c r="G181" s="182" t="s">
        <v>741</v>
      </c>
      <c r="H181" s="72"/>
      <c r="I181" s="73" t="s">
        <v>143</v>
      </c>
      <c r="J181" s="182"/>
      <c r="K181" s="182"/>
      <c r="L181" s="183" t="s">
        <v>151</v>
      </c>
      <c r="M181" s="182" t="s">
        <v>107</v>
      </c>
      <c r="N181" s="184" t="s">
        <v>166</v>
      </c>
      <c r="O181" s="184" t="s">
        <v>166</v>
      </c>
      <c r="P181" s="185" t="s">
        <v>108</v>
      </c>
      <c r="Q181" s="185" t="s">
        <v>185</v>
      </c>
      <c r="R181" s="185" t="s">
        <v>2237</v>
      </c>
      <c r="S181" s="183">
        <v>10</v>
      </c>
      <c r="T181" s="186">
        <v>12</v>
      </c>
      <c r="U181" s="187">
        <v>46041</v>
      </c>
      <c r="V181" s="187">
        <v>46041</v>
      </c>
      <c r="W181" s="188">
        <v>9785171748968</v>
      </c>
      <c r="X181" s="189">
        <v>448</v>
      </c>
      <c r="Y181" s="190">
        <v>0.42199999999999999</v>
      </c>
      <c r="Z181" s="191" t="s">
        <v>145</v>
      </c>
      <c r="AA181" s="191" t="s">
        <v>150</v>
      </c>
      <c r="AB181" s="191" t="s">
        <v>146</v>
      </c>
      <c r="AC181" s="185" t="s">
        <v>109</v>
      </c>
      <c r="AD181" s="133" t="s">
        <v>139</v>
      </c>
      <c r="AE181" s="170">
        <v>2000</v>
      </c>
      <c r="AF181" s="191" t="s">
        <v>689</v>
      </c>
      <c r="AG181" s="191"/>
      <c r="AH181" s="182" t="s">
        <v>742</v>
      </c>
      <c r="AI181" s="192"/>
      <c r="AJ181" s="185" t="s">
        <v>2238</v>
      </c>
      <c r="AK181" s="193" t="s">
        <v>2239</v>
      </c>
      <c r="AL181" s="182" t="s">
        <v>161</v>
      </c>
      <c r="AM181" s="182" t="s">
        <v>154</v>
      </c>
      <c r="AN181" s="118">
        <f t="shared" si="13"/>
        <v>0</v>
      </c>
      <c r="AO181" s="180" t="s">
        <v>2240</v>
      </c>
      <c r="AP181" s="193" t="s">
        <v>155</v>
      </c>
      <c r="AQ181" s="190" t="s">
        <v>123</v>
      </c>
      <c r="AR181" s="194"/>
      <c r="AS181" s="195"/>
      <c r="AT181" s="195"/>
      <c r="AU181" s="82"/>
      <c r="AV181" s="128" t="s">
        <v>2241</v>
      </c>
      <c r="AW181" s="196" t="s">
        <v>2242</v>
      </c>
      <c r="AX181" s="197" t="s">
        <v>2243</v>
      </c>
      <c r="AY181" s="128" t="s">
        <v>661</v>
      </c>
      <c r="AZ181" s="198"/>
      <c r="BA181" s="198"/>
      <c r="BB181" s="198"/>
      <c r="BC181" s="198"/>
      <c r="BD181" s="198"/>
      <c r="BE181" s="179">
        <v>46043</v>
      </c>
      <c r="BF181" s="38"/>
      <c r="BG181" s="38"/>
      <c r="BH181" s="38">
        <f t="shared" si="14"/>
        <v>0</v>
      </c>
      <c r="BI181" s="38">
        <f t="shared" si="16"/>
        <v>0</v>
      </c>
    </row>
    <row r="182" spans="1:61" s="199" customFormat="1" ht="120" customHeight="1" x14ac:dyDescent="0.25">
      <c r="A182" s="181"/>
      <c r="B182" s="124"/>
      <c r="C182" s="124"/>
      <c r="D182" s="111">
        <v>781.2</v>
      </c>
      <c r="E182" s="112" t="s">
        <v>2244</v>
      </c>
      <c r="F182" s="182" t="s">
        <v>2245</v>
      </c>
      <c r="G182" s="182" t="s">
        <v>2246</v>
      </c>
      <c r="H182" s="72"/>
      <c r="I182" s="73" t="s">
        <v>135</v>
      </c>
      <c r="J182" s="182"/>
      <c r="K182" s="182"/>
      <c r="L182" s="183" t="s">
        <v>131</v>
      </c>
      <c r="M182" s="182" t="s">
        <v>107</v>
      </c>
      <c r="N182" s="184" t="s">
        <v>175</v>
      </c>
      <c r="O182" s="184" t="s">
        <v>176</v>
      </c>
      <c r="P182" s="185" t="s">
        <v>108</v>
      </c>
      <c r="Q182" s="185" t="s">
        <v>185</v>
      </c>
      <c r="R182" s="185" t="s">
        <v>2247</v>
      </c>
      <c r="S182" s="183">
        <v>10</v>
      </c>
      <c r="T182" s="186">
        <v>8</v>
      </c>
      <c r="U182" s="187">
        <v>46035</v>
      </c>
      <c r="V182" s="187">
        <v>46035</v>
      </c>
      <c r="W182" s="188">
        <v>9785171807634</v>
      </c>
      <c r="X182" s="189">
        <v>256</v>
      </c>
      <c r="Y182" s="190">
        <v>0.45300000000000001</v>
      </c>
      <c r="Z182" s="191" t="s">
        <v>177</v>
      </c>
      <c r="AA182" s="191" t="s">
        <v>181</v>
      </c>
      <c r="AB182" s="191" t="s">
        <v>178</v>
      </c>
      <c r="AC182" s="185" t="s">
        <v>109</v>
      </c>
      <c r="AD182" s="133" t="s">
        <v>139</v>
      </c>
      <c r="AE182" s="170">
        <v>5000</v>
      </c>
      <c r="AF182" s="191" t="s">
        <v>231</v>
      </c>
      <c r="AG182" s="191"/>
      <c r="AH182" s="182" t="s">
        <v>2248</v>
      </c>
      <c r="AI182" s="192"/>
      <c r="AJ182" s="185"/>
      <c r="AK182" s="193" t="s">
        <v>2249</v>
      </c>
      <c r="AL182" s="182" t="s">
        <v>232</v>
      </c>
      <c r="AM182" s="182" t="s">
        <v>207</v>
      </c>
      <c r="AN182" s="118">
        <f t="shared" si="13"/>
        <v>0</v>
      </c>
      <c r="AO182" s="180" t="s">
        <v>2250</v>
      </c>
      <c r="AP182" s="193" t="s">
        <v>110</v>
      </c>
      <c r="AQ182" s="190" t="s">
        <v>123</v>
      </c>
      <c r="AR182" s="194"/>
      <c r="AS182" s="195"/>
      <c r="AT182" s="195"/>
      <c r="AU182" s="82" t="s">
        <v>119</v>
      </c>
      <c r="AV182" s="128" t="s">
        <v>2251</v>
      </c>
      <c r="AW182" s="196"/>
      <c r="AX182" s="197" t="s">
        <v>2252</v>
      </c>
      <c r="AY182" s="128" t="s">
        <v>661</v>
      </c>
      <c r="AZ182" s="198"/>
      <c r="BA182" s="198"/>
      <c r="BB182" s="198"/>
      <c r="BC182" s="198"/>
      <c r="BD182" s="198"/>
      <c r="BE182" s="179">
        <v>46043</v>
      </c>
      <c r="BF182" s="38"/>
      <c r="BG182" s="38"/>
      <c r="BH182" s="38">
        <f t="shared" si="14"/>
        <v>0</v>
      </c>
      <c r="BI182" s="38">
        <f t="shared" si="16"/>
        <v>0</v>
      </c>
    </row>
    <row r="183" spans="1:61" s="199" customFormat="1" ht="120" customHeight="1" x14ac:dyDescent="0.25">
      <c r="A183" s="181"/>
      <c r="B183" s="124"/>
      <c r="C183" s="124"/>
      <c r="D183" s="111">
        <v>193.20000000000002</v>
      </c>
      <c r="E183" s="112" t="s">
        <v>2253</v>
      </c>
      <c r="F183" s="182" t="s">
        <v>2254</v>
      </c>
      <c r="G183" s="182" t="s">
        <v>595</v>
      </c>
      <c r="H183" s="72"/>
      <c r="I183" s="73" t="s">
        <v>143</v>
      </c>
      <c r="J183" s="182"/>
      <c r="K183" s="182"/>
      <c r="L183" s="183" t="s">
        <v>151</v>
      </c>
      <c r="M183" s="182" t="s">
        <v>107</v>
      </c>
      <c r="N183" s="184" t="s">
        <v>197</v>
      </c>
      <c r="O183" s="184" t="s">
        <v>197</v>
      </c>
      <c r="P183" s="185" t="s">
        <v>108</v>
      </c>
      <c r="Q183" s="185" t="s">
        <v>185</v>
      </c>
      <c r="R183" s="185" t="s">
        <v>2255</v>
      </c>
      <c r="S183" s="183">
        <v>10</v>
      </c>
      <c r="T183" s="186">
        <v>6</v>
      </c>
      <c r="U183" s="187">
        <v>45948</v>
      </c>
      <c r="V183" s="187">
        <v>45948</v>
      </c>
      <c r="W183" s="188">
        <v>9785171736941</v>
      </c>
      <c r="X183" s="189">
        <v>416</v>
      </c>
      <c r="Y183" s="190">
        <v>0.184</v>
      </c>
      <c r="Z183" s="191" t="s">
        <v>234</v>
      </c>
      <c r="AA183" s="191" t="s">
        <v>174</v>
      </c>
      <c r="AB183" s="191" t="s">
        <v>235</v>
      </c>
      <c r="AC183" s="185">
        <v>3</v>
      </c>
      <c r="AD183" s="133" t="s">
        <v>139</v>
      </c>
      <c r="AE183" s="170">
        <v>5000</v>
      </c>
      <c r="AF183" s="191" t="s">
        <v>403</v>
      </c>
      <c r="AG183" s="191"/>
      <c r="AH183" s="182" t="s">
        <v>596</v>
      </c>
      <c r="AI183" s="192"/>
      <c r="AJ183" s="185" t="s">
        <v>2256</v>
      </c>
      <c r="AK183" s="193" t="s">
        <v>2257</v>
      </c>
      <c r="AL183" s="182" t="s">
        <v>649</v>
      </c>
      <c r="AM183" s="182" t="s">
        <v>154</v>
      </c>
      <c r="AN183" s="118">
        <f t="shared" si="13"/>
        <v>0</v>
      </c>
      <c r="AO183" s="180" t="s">
        <v>2258</v>
      </c>
      <c r="AP183" s="193" t="s">
        <v>110</v>
      </c>
      <c r="AQ183" s="190" t="s">
        <v>123</v>
      </c>
      <c r="AR183" s="194"/>
      <c r="AS183" s="195"/>
      <c r="AT183" s="195"/>
      <c r="AU183" s="82"/>
      <c r="AV183" s="128" t="s">
        <v>2259</v>
      </c>
      <c r="AW183" s="196"/>
      <c r="AX183" s="197" t="s">
        <v>2260</v>
      </c>
      <c r="AY183" s="128" t="s">
        <v>661</v>
      </c>
      <c r="AZ183" s="198"/>
      <c r="BA183" s="198"/>
      <c r="BB183" s="198"/>
      <c r="BC183" s="198"/>
      <c r="BD183" s="198"/>
      <c r="BE183" s="179">
        <v>46043</v>
      </c>
      <c r="BF183" s="38"/>
      <c r="BG183" s="38"/>
      <c r="BH183" s="38">
        <f t="shared" si="14"/>
        <v>0</v>
      </c>
      <c r="BI183" s="38">
        <f t="shared" si="16"/>
        <v>0</v>
      </c>
    </row>
    <row r="184" spans="1:61" s="199" customFormat="1" ht="120" customHeight="1" x14ac:dyDescent="0.25">
      <c r="A184" s="181"/>
      <c r="B184" s="124"/>
      <c r="C184" s="124"/>
      <c r="D184" s="111">
        <v>1052.1000000000001</v>
      </c>
      <c r="E184" s="112" t="s">
        <v>2261</v>
      </c>
      <c r="F184" s="182" t="s">
        <v>2262</v>
      </c>
      <c r="G184" s="182" t="s">
        <v>2263</v>
      </c>
      <c r="H184" s="72"/>
      <c r="I184" s="73" t="s">
        <v>143</v>
      </c>
      <c r="J184" s="182"/>
      <c r="K184" s="182"/>
      <c r="L184" s="183" t="s">
        <v>151</v>
      </c>
      <c r="M184" s="182" t="s">
        <v>107</v>
      </c>
      <c r="N184" s="184" t="s">
        <v>152</v>
      </c>
      <c r="O184" s="184" t="s">
        <v>152</v>
      </c>
      <c r="P184" s="185" t="s">
        <v>108</v>
      </c>
      <c r="Q184" s="185" t="s">
        <v>185</v>
      </c>
      <c r="R184" s="185" t="s">
        <v>2264</v>
      </c>
      <c r="S184" s="183">
        <v>10</v>
      </c>
      <c r="T184" s="186">
        <v>6</v>
      </c>
      <c r="U184" s="187">
        <v>46021</v>
      </c>
      <c r="V184" s="187">
        <v>46021</v>
      </c>
      <c r="W184" s="188">
        <v>9785171680770</v>
      </c>
      <c r="X184" s="189">
        <v>416</v>
      </c>
      <c r="Y184" s="190">
        <v>0.443</v>
      </c>
      <c r="Z184" s="191" t="s">
        <v>145</v>
      </c>
      <c r="AA184" s="191" t="s">
        <v>167</v>
      </c>
      <c r="AB184" s="191" t="s">
        <v>146</v>
      </c>
      <c r="AC184" s="185" t="s">
        <v>109</v>
      </c>
      <c r="AD184" s="133" t="s">
        <v>139</v>
      </c>
      <c r="AE184" s="170">
        <v>2000</v>
      </c>
      <c r="AF184" s="191" t="s">
        <v>330</v>
      </c>
      <c r="AG184" s="191"/>
      <c r="AH184" s="182" t="s">
        <v>2265</v>
      </c>
      <c r="AI184" s="192"/>
      <c r="AJ184" s="185" t="s">
        <v>2266</v>
      </c>
      <c r="AK184" s="193" t="s">
        <v>2267</v>
      </c>
      <c r="AL184" s="182" t="s">
        <v>265</v>
      </c>
      <c r="AM184" s="182" t="s">
        <v>154</v>
      </c>
      <c r="AN184" s="118">
        <f t="shared" si="13"/>
        <v>0</v>
      </c>
      <c r="AO184" s="180" t="s">
        <v>2268</v>
      </c>
      <c r="AP184" s="193" t="s">
        <v>110</v>
      </c>
      <c r="AQ184" s="190" t="s">
        <v>123</v>
      </c>
      <c r="AR184" s="194"/>
      <c r="AS184" s="195"/>
      <c r="AT184" s="195"/>
      <c r="AU184" s="82"/>
      <c r="AV184" s="128" t="s">
        <v>2269</v>
      </c>
      <c r="AW184" s="196"/>
      <c r="AX184" s="197" t="s">
        <v>2270</v>
      </c>
      <c r="AY184" s="128" t="s">
        <v>661</v>
      </c>
      <c r="AZ184" s="198"/>
      <c r="BA184" s="198"/>
      <c r="BB184" s="198"/>
      <c r="BC184" s="198"/>
      <c r="BD184" s="198"/>
      <c r="BE184" s="179">
        <v>46043</v>
      </c>
      <c r="BF184" s="38"/>
      <c r="BG184" s="38"/>
      <c r="BH184" s="38">
        <f t="shared" si="14"/>
        <v>0</v>
      </c>
      <c r="BI184" s="38">
        <f t="shared" si="16"/>
        <v>0</v>
      </c>
    </row>
    <row r="185" spans="1:61" s="199" customFormat="1" ht="120" customHeight="1" x14ac:dyDescent="0.25">
      <c r="A185" s="181"/>
      <c r="B185" s="124"/>
      <c r="C185" s="124"/>
      <c r="D185" s="111">
        <v>261.45</v>
      </c>
      <c r="E185" s="112" t="s">
        <v>2271</v>
      </c>
      <c r="F185" s="182" t="s">
        <v>2272</v>
      </c>
      <c r="G185" s="182" t="s">
        <v>194</v>
      </c>
      <c r="H185" s="72"/>
      <c r="I185" s="73" t="s">
        <v>143</v>
      </c>
      <c r="J185" s="182"/>
      <c r="K185" s="182"/>
      <c r="L185" s="183" t="s">
        <v>131</v>
      </c>
      <c r="M185" s="182" t="s">
        <v>107</v>
      </c>
      <c r="N185" s="184" t="s">
        <v>172</v>
      </c>
      <c r="O185" s="184" t="s">
        <v>179</v>
      </c>
      <c r="P185" s="185" t="s">
        <v>108</v>
      </c>
      <c r="Q185" s="185" t="s">
        <v>185</v>
      </c>
      <c r="R185" s="185" t="s">
        <v>2273</v>
      </c>
      <c r="S185" s="183">
        <v>10</v>
      </c>
      <c r="T185" s="186">
        <v>12</v>
      </c>
      <c r="U185" s="187">
        <v>46036</v>
      </c>
      <c r="V185" s="187">
        <v>46036</v>
      </c>
      <c r="W185" s="188">
        <v>9785171750299</v>
      </c>
      <c r="X185" s="189">
        <v>256</v>
      </c>
      <c r="Y185" s="190">
        <v>0.17399999999999999</v>
      </c>
      <c r="Z185" s="191" t="s">
        <v>170</v>
      </c>
      <c r="AA185" s="191" t="s">
        <v>163</v>
      </c>
      <c r="AB185" s="191" t="s">
        <v>171</v>
      </c>
      <c r="AC185" s="185">
        <v>3</v>
      </c>
      <c r="AD185" s="133" t="s">
        <v>139</v>
      </c>
      <c r="AE185" s="170">
        <v>3000</v>
      </c>
      <c r="AF185" s="191" t="s">
        <v>412</v>
      </c>
      <c r="AG185" s="191"/>
      <c r="AH185" s="182" t="s">
        <v>195</v>
      </c>
      <c r="AI185" s="192"/>
      <c r="AJ185" s="185"/>
      <c r="AK185" s="193" t="s">
        <v>2274</v>
      </c>
      <c r="AL185" s="182" t="s">
        <v>649</v>
      </c>
      <c r="AM185" s="182" t="s">
        <v>154</v>
      </c>
      <c r="AN185" s="118">
        <f t="shared" si="13"/>
        <v>0</v>
      </c>
      <c r="AO185" s="180" t="s">
        <v>2275</v>
      </c>
      <c r="AP185" s="193" t="s">
        <v>110</v>
      </c>
      <c r="AQ185" s="190" t="s">
        <v>123</v>
      </c>
      <c r="AR185" s="194"/>
      <c r="AS185" s="195"/>
      <c r="AT185" s="195"/>
      <c r="AU185" s="82"/>
      <c r="AV185" s="128" t="s">
        <v>2276</v>
      </c>
      <c r="AW185" s="196"/>
      <c r="AX185" s="197" t="s">
        <v>2277</v>
      </c>
      <c r="AY185" s="128" t="s">
        <v>661</v>
      </c>
      <c r="AZ185" s="198"/>
      <c r="BA185" s="198"/>
      <c r="BB185" s="198"/>
      <c r="BC185" s="198"/>
      <c r="BD185" s="198"/>
      <c r="BE185" s="179">
        <v>46043</v>
      </c>
      <c r="BF185" s="38"/>
      <c r="BG185" s="38"/>
      <c r="BH185" s="38">
        <f t="shared" si="14"/>
        <v>0</v>
      </c>
      <c r="BI185" s="38">
        <f t="shared" si="16"/>
        <v>0</v>
      </c>
    </row>
    <row r="186" spans="1:61" s="199" customFormat="1" ht="120" customHeight="1" x14ac:dyDescent="0.25">
      <c r="A186" s="181"/>
      <c r="B186" s="124"/>
      <c r="C186" s="124"/>
      <c r="D186" s="111">
        <v>252</v>
      </c>
      <c r="E186" s="112" t="s">
        <v>2278</v>
      </c>
      <c r="F186" s="182" t="s">
        <v>2279</v>
      </c>
      <c r="G186" s="182" t="s">
        <v>194</v>
      </c>
      <c r="H186" s="72"/>
      <c r="I186" s="73" t="s">
        <v>143</v>
      </c>
      <c r="J186" s="182"/>
      <c r="K186" s="182"/>
      <c r="L186" s="183" t="s">
        <v>151</v>
      </c>
      <c r="M186" s="182" t="s">
        <v>107</v>
      </c>
      <c r="N186" s="184" t="s">
        <v>191</v>
      </c>
      <c r="O186" s="184" t="s">
        <v>191</v>
      </c>
      <c r="P186" s="185" t="s">
        <v>108</v>
      </c>
      <c r="Q186" s="185" t="s">
        <v>185</v>
      </c>
      <c r="R186" s="185" t="s">
        <v>2280</v>
      </c>
      <c r="S186" s="183">
        <v>22</v>
      </c>
      <c r="T186" s="186">
        <v>6</v>
      </c>
      <c r="U186" s="187">
        <v>46038</v>
      </c>
      <c r="V186" s="187">
        <v>46038</v>
      </c>
      <c r="W186" s="188">
        <v>9785171812157</v>
      </c>
      <c r="X186" s="189">
        <v>288</v>
      </c>
      <c r="Y186" s="190">
        <v>0.19600000000000001</v>
      </c>
      <c r="Z186" s="191" t="s">
        <v>170</v>
      </c>
      <c r="AA186" s="191" t="s">
        <v>163</v>
      </c>
      <c r="AB186" s="191" t="s">
        <v>171</v>
      </c>
      <c r="AC186" s="185">
        <v>3</v>
      </c>
      <c r="AD186" s="133" t="s">
        <v>139</v>
      </c>
      <c r="AE186" s="170">
        <v>4000</v>
      </c>
      <c r="AF186" s="191" t="s">
        <v>281</v>
      </c>
      <c r="AG186" s="191"/>
      <c r="AH186" s="182" t="s">
        <v>195</v>
      </c>
      <c r="AI186" s="192"/>
      <c r="AJ186" s="185" t="s">
        <v>2281</v>
      </c>
      <c r="AK186" s="193" t="s">
        <v>2282</v>
      </c>
      <c r="AL186" s="182" t="s">
        <v>649</v>
      </c>
      <c r="AM186" s="182" t="s">
        <v>154</v>
      </c>
      <c r="AN186" s="118">
        <f t="shared" si="13"/>
        <v>0</v>
      </c>
      <c r="AO186" s="180" t="s">
        <v>2283</v>
      </c>
      <c r="AP186" s="193" t="s">
        <v>155</v>
      </c>
      <c r="AQ186" s="190" t="s">
        <v>123</v>
      </c>
      <c r="AR186" s="194"/>
      <c r="AS186" s="195"/>
      <c r="AT186" s="195"/>
      <c r="AU186" s="82"/>
      <c r="AV186" s="128" t="s">
        <v>2284</v>
      </c>
      <c r="AW186" s="196"/>
      <c r="AX186" s="197" t="s">
        <v>2285</v>
      </c>
      <c r="AY186" s="128" t="s">
        <v>661</v>
      </c>
      <c r="AZ186" s="198"/>
      <c r="BA186" s="198"/>
      <c r="BB186" s="198"/>
      <c r="BC186" s="198"/>
      <c r="BD186" s="198"/>
      <c r="BE186" s="179">
        <v>46043</v>
      </c>
      <c r="BF186" s="38"/>
      <c r="BG186" s="38"/>
      <c r="BH186" s="38">
        <f t="shared" si="14"/>
        <v>0</v>
      </c>
      <c r="BI186" s="38">
        <f t="shared" si="16"/>
        <v>0</v>
      </c>
    </row>
    <row r="187" spans="1:61" s="199" customFormat="1" ht="120" customHeight="1" x14ac:dyDescent="0.25">
      <c r="A187" s="181"/>
      <c r="B187" s="124"/>
      <c r="C187" s="124"/>
      <c r="D187" s="111">
        <v>241.5</v>
      </c>
      <c r="E187" s="112" t="s">
        <v>2286</v>
      </c>
      <c r="F187" s="182" t="s">
        <v>2287</v>
      </c>
      <c r="G187" s="182" t="s">
        <v>194</v>
      </c>
      <c r="H187" s="72"/>
      <c r="I187" s="73" t="s">
        <v>143</v>
      </c>
      <c r="J187" s="182"/>
      <c r="K187" s="182"/>
      <c r="L187" s="183" t="s">
        <v>144</v>
      </c>
      <c r="M187" s="182" t="s">
        <v>107</v>
      </c>
      <c r="N187" s="184" t="s">
        <v>184</v>
      </c>
      <c r="O187" s="184" t="s">
        <v>242</v>
      </c>
      <c r="P187" s="185" t="s">
        <v>108</v>
      </c>
      <c r="Q187" s="185" t="s">
        <v>185</v>
      </c>
      <c r="R187" s="185" t="s">
        <v>2288</v>
      </c>
      <c r="S187" s="183">
        <v>10</v>
      </c>
      <c r="T187" s="186">
        <v>16</v>
      </c>
      <c r="U187" s="187">
        <v>46038</v>
      </c>
      <c r="V187" s="187">
        <v>46038</v>
      </c>
      <c r="W187" s="188">
        <v>9785171816186</v>
      </c>
      <c r="X187" s="189">
        <v>256</v>
      </c>
      <c r="Y187" s="190">
        <v>0.17399999999999999</v>
      </c>
      <c r="Z187" s="191" t="s">
        <v>170</v>
      </c>
      <c r="AA187" s="191" t="s">
        <v>163</v>
      </c>
      <c r="AB187" s="191" t="s">
        <v>171</v>
      </c>
      <c r="AC187" s="185">
        <v>3</v>
      </c>
      <c r="AD187" s="133" t="s">
        <v>139</v>
      </c>
      <c r="AE187" s="170">
        <v>3000</v>
      </c>
      <c r="AF187" s="191" t="s">
        <v>287</v>
      </c>
      <c r="AG187" s="191"/>
      <c r="AH187" s="182" t="s">
        <v>195</v>
      </c>
      <c r="AI187" s="192"/>
      <c r="AJ187" s="185" t="s">
        <v>2289</v>
      </c>
      <c r="AK187" s="193" t="s">
        <v>2290</v>
      </c>
      <c r="AL187" s="182" t="s">
        <v>650</v>
      </c>
      <c r="AM187" s="182" t="s">
        <v>154</v>
      </c>
      <c r="AN187" s="118">
        <f t="shared" si="13"/>
        <v>0</v>
      </c>
      <c r="AO187" s="180" t="s">
        <v>2291</v>
      </c>
      <c r="AP187" s="193" t="s">
        <v>110</v>
      </c>
      <c r="AQ187" s="190" t="s">
        <v>123</v>
      </c>
      <c r="AR187" s="194"/>
      <c r="AS187" s="195"/>
      <c r="AT187" s="195"/>
      <c r="AU187" s="82"/>
      <c r="AV187" s="128" t="s">
        <v>2292</v>
      </c>
      <c r="AW187" s="196"/>
      <c r="AX187" s="197" t="s">
        <v>2293</v>
      </c>
      <c r="AY187" s="128" t="s">
        <v>661</v>
      </c>
      <c r="AZ187" s="198"/>
      <c r="BA187" s="198"/>
      <c r="BB187" s="198"/>
      <c r="BC187" s="198"/>
      <c r="BD187" s="198"/>
      <c r="BE187" s="179">
        <v>46043</v>
      </c>
      <c r="BF187" s="38"/>
      <c r="BG187" s="38"/>
      <c r="BH187" s="38">
        <f t="shared" si="14"/>
        <v>0</v>
      </c>
      <c r="BI187" s="38">
        <f t="shared" si="16"/>
        <v>0</v>
      </c>
    </row>
    <row r="188" spans="1:61" s="199" customFormat="1" ht="120" customHeight="1" x14ac:dyDescent="0.25">
      <c r="A188" s="181"/>
      <c r="B188" s="124"/>
      <c r="C188" s="124"/>
      <c r="D188" s="111">
        <v>604.80000000000007</v>
      </c>
      <c r="E188" s="112" t="s">
        <v>2294</v>
      </c>
      <c r="F188" s="182" t="s">
        <v>462</v>
      </c>
      <c r="G188" s="182" t="s">
        <v>515</v>
      </c>
      <c r="H188" s="72"/>
      <c r="I188" s="73" t="s">
        <v>143</v>
      </c>
      <c r="J188" s="182"/>
      <c r="K188" s="182"/>
      <c r="L188" s="183" t="s">
        <v>144</v>
      </c>
      <c r="M188" s="182" t="s">
        <v>107</v>
      </c>
      <c r="N188" s="184" t="s">
        <v>184</v>
      </c>
      <c r="O188" s="184" t="s">
        <v>242</v>
      </c>
      <c r="P188" s="185" t="s">
        <v>108</v>
      </c>
      <c r="Q188" s="185" t="s">
        <v>185</v>
      </c>
      <c r="R188" s="185" t="s">
        <v>2295</v>
      </c>
      <c r="S188" s="183">
        <v>10</v>
      </c>
      <c r="T188" s="186">
        <v>7</v>
      </c>
      <c r="U188" s="187">
        <v>46033</v>
      </c>
      <c r="V188" s="187">
        <v>46033</v>
      </c>
      <c r="W188" s="188">
        <v>9785171698539</v>
      </c>
      <c r="X188" s="189">
        <v>416</v>
      </c>
      <c r="Y188" s="190">
        <v>0.36599999999999999</v>
      </c>
      <c r="Z188" s="191" t="s">
        <v>170</v>
      </c>
      <c r="AA188" s="191" t="s">
        <v>183</v>
      </c>
      <c r="AB188" s="191" t="s">
        <v>171</v>
      </c>
      <c r="AC188" s="185" t="s">
        <v>109</v>
      </c>
      <c r="AD188" s="133" t="s">
        <v>139</v>
      </c>
      <c r="AE188" s="170">
        <v>2000</v>
      </c>
      <c r="AF188" s="191" t="s">
        <v>423</v>
      </c>
      <c r="AG188" s="191"/>
      <c r="AH188" s="182" t="s">
        <v>516</v>
      </c>
      <c r="AI188" s="192"/>
      <c r="AJ188" s="185" t="s">
        <v>2296</v>
      </c>
      <c r="AK188" s="193" t="s">
        <v>2297</v>
      </c>
      <c r="AL188" s="182" t="s">
        <v>652</v>
      </c>
      <c r="AM188" s="182" t="s">
        <v>154</v>
      </c>
      <c r="AN188" s="118">
        <f t="shared" si="13"/>
        <v>0</v>
      </c>
      <c r="AO188" s="180" t="s">
        <v>2298</v>
      </c>
      <c r="AP188" s="193" t="s">
        <v>110</v>
      </c>
      <c r="AQ188" s="190" t="s">
        <v>123</v>
      </c>
      <c r="AR188" s="194"/>
      <c r="AS188" s="195"/>
      <c r="AT188" s="195"/>
      <c r="AU188" s="82"/>
      <c r="AV188" s="128" t="s">
        <v>2299</v>
      </c>
      <c r="AW188" s="196" t="s">
        <v>2300</v>
      </c>
      <c r="AX188" s="197" t="s">
        <v>2301</v>
      </c>
      <c r="AY188" s="128" t="s">
        <v>661</v>
      </c>
      <c r="AZ188" s="198"/>
      <c r="BA188" s="198"/>
      <c r="BB188" s="198"/>
      <c r="BC188" s="198"/>
      <c r="BD188" s="198"/>
      <c r="BE188" s="179">
        <v>46043</v>
      </c>
      <c r="BF188" s="38"/>
      <c r="BG188" s="38"/>
      <c r="BH188" s="38">
        <f t="shared" si="14"/>
        <v>0</v>
      </c>
      <c r="BI188" s="38">
        <f t="shared" si="16"/>
        <v>0</v>
      </c>
    </row>
    <row r="189" spans="1:61" s="199" customFormat="1" ht="120" customHeight="1" x14ac:dyDescent="0.25">
      <c r="A189" s="181"/>
      <c r="B189" s="124"/>
      <c r="C189" s="124"/>
      <c r="D189" s="111">
        <v>541.80000000000007</v>
      </c>
      <c r="E189" s="112" t="s">
        <v>2302</v>
      </c>
      <c r="F189" s="182" t="s">
        <v>2303</v>
      </c>
      <c r="G189" s="182" t="s">
        <v>515</v>
      </c>
      <c r="H189" s="72"/>
      <c r="I189" s="73" t="s">
        <v>143</v>
      </c>
      <c r="J189" s="182"/>
      <c r="K189" s="182"/>
      <c r="L189" s="183" t="s">
        <v>144</v>
      </c>
      <c r="M189" s="182" t="s">
        <v>107</v>
      </c>
      <c r="N189" s="184" t="s">
        <v>414</v>
      </c>
      <c r="O189" s="184" t="s">
        <v>2304</v>
      </c>
      <c r="P189" s="185" t="s">
        <v>108</v>
      </c>
      <c r="Q189" s="185" t="s">
        <v>185</v>
      </c>
      <c r="R189" s="185" t="s">
        <v>2305</v>
      </c>
      <c r="S189" s="183">
        <v>10</v>
      </c>
      <c r="T189" s="186">
        <v>8</v>
      </c>
      <c r="U189" s="187">
        <v>46032</v>
      </c>
      <c r="V189" s="187">
        <v>46032</v>
      </c>
      <c r="W189" s="188">
        <v>9785171828509</v>
      </c>
      <c r="X189" s="189">
        <v>224</v>
      </c>
      <c r="Y189" s="190">
        <v>0.26300000000000001</v>
      </c>
      <c r="Z189" s="191" t="s">
        <v>170</v>
      </c>
      <c r="AA189" s="191" t="s">
        <v>181</v>
      </c>
      <c r="AB189" s="191" t="s">
        <v>171</v>
      </c>
      <c r="AC189" s="185" t="s">
        <v>109</v>
      </c>
      <c r="AD189" s="133" t="s">
        <v>139</v>
      </c>
      <c r="AE189" s="170">
        <v>2000</v>
      </c>
      <c r="AF189" s="191" t="s">
        <v>198</v>
      </c>
      <c r="AG189" s="191"/>
      <c r="AH189" s="182" t="s">
        <v>516</v>
      </c>
      <c r="AI189" s="192"/>
      <c r="AJ189" s="185" t="s">
        <v>2306</v>
      </c>
      <c r="AK189" s="193" t="s">
        <v>2307</v>
      </c>
      <c r="AL189" s="182" t="s">
        <v>652</v>
      </c>
      <c r="AM189" s="182" t="s">
        <v>154</v>
      </c>
      <c r="AN189" s="118">
        <f t="shared" si="13"/>
        <v>0</v>
      </c>
      <c r="AO189" s="180" t="s">
        <v>2308</v>
      </c>
      <c r="AP189" s="193" t="s">
        <v>110</v>
      </c>
      <c r="AQ189" s="190" t="s">
        <v>123</v>
      </c>
      <c r="AR189" s="194"/>
      <c r="AS189" s="195"/>
      <c r="AT189" s="195"/>
      <c r="AU189" s="82"/>
      <c r="AV189" s="128" t="s">
        <v>2309</v>
      </c>
      <c r="AW189" s="196"/>
      <c r="AX189" s="197" t="s">
        <v>2310</v>
      </c>
      <c r="AY189" s="128" t="s">
        <v>661</v>
      </c>
      <c r="AZ189" s="198"/>
      <c r="BA189" s="198"/>
      <c r="BB189" s="198"/>
      <c r="BC189" s="198"/>
      <c r="BD189" s="198"/>
      <c r="BE189" s="179">
        <v>46043</v>
      </c>
      <c r="BF189" s="38"/>
      <c r="BG189" s="38"/>
      <c r="BH189" s="38">
        <f t="shared" si="14"/>
        <v>0</v>
      </c>
      <c r="BI189" s="38">
        <f t="shared" si="16"/>
        <v>0</v>
      </c>
    </row>
    <row r="190" spans="1:61" s="199" customFormat="1" ht="120" customHeight="1" x14ac:dyDescent="0.25">
      <c r="A190" s="181"/>
      <c r="B190" s="124"/>
      <c r="C190" s="124"/>
      <c r="D190" s="111">
        <v>604.80000000000007</v>
      </c>
      <c r="E190" s="112" t="s">
        <v>2311</v>
      </c>
      <c r="F190" s="182" t="s">
        <v>2312</v>
      </c>
      <c r="G190" s="182" t="s">
        <v>515</v>
      </c>
      <c r="H190" s="72"/>
      <c r="I190" s="73" t="s">
        <v>143</v>
      </c>
      <c r="J190" s="182"/>
      <c r="K190" s="182"/>
      <c r="L190" s="183" t="s">
        <v>151</v>
      </c>
      <c r="M190" s="182" t="s">
        <v>107</v>
      </c>
      <c r="N190" s="184" t="s">
        <v>166</v>
      </c>
      <c r="O190" s="184" t="s">
        <v>166</v>
      </c>
      <c r="P190" s="185" t="s">
        <v>108</v>
      </c>
      <c r="Q190" s="185" t="s">
        <v>185</v>
      </c>
      <c r="R190" s="185" t="s">
        <v>2313</v>
      </c>
      <c r="S190" s="183">
        <v>22</v>
      </c>
      <c r="T190" s="186">
        <v>10</v>
      </c>
      <c r="U190" s="187">
        <v>46033</v>
      </c>
      <c r="V190" s="187">
        <v>46033</v>
      </c>
      <c r="W190" s="188">
        <v>9785171826239</v>
      </c>
      <c r="X190" s="189">
        <v>320</v>
      </c>
      <c r="Y190" s="190">
        <v>0.29199999999999998</v>
      </c>
      <c r="Z190" s="191" t="s">
        <v>170</v>
      </c>
      <c r="AA190" s="191" t="s">
        <v>183</v>
      </c>
      <c r="AB190" s="191" t="s">
        <v>171</v>
      </c>
      <c r="AC190" s="185" t="s">
        <v>109</v>
      </c>
      <c r="AD190" s="133" t="s">
        <v>139</v>
      </c>
      <c r="AE190" s="170">
        <v>3000</v>
      </c>
      <c r="AF190" s="191" t="s">
        <v>459</v>
      </c>
      <c r="AG190" s="191"/>
      <c r="AH190" s="182" t="s">
        <v>516</v>
      </c>
      <c r="AI190" s="192"/>
      <c r="AJ190" s="185" t="s">
        <v>2314</v>
      </c>
      <c r="AK190" s="193" t="s">
        <v>2315</v>
      </c>
      <c r="AL190" s="182" t="s">
        <v>652</v>
      </c>
      <c r="AM190" s="182" t="s">
        <v>154</v>
      </c>
      <c r="AN190" s="118">
        <f t="shared" si="13"/>
        <v>0</v>
      </c>
      <c r="AO190" s="180" t="s">
        <v>2316</v>
      </c>
      <c r="AP190" s="193" t="s">
        <v>155</v>
      </c>
      <c r="AQ190" s="190" t="s">
        <v>123</v>
      </c>
      <c r="AR190" s="194"/>
      <c r="AS190" s="195"/>
      <c r="AT190" s="195"/>
      <c r="AU190" s="82"/>
      <c r="AV190" s="128" t="s">
        <v>2317</v>
      </c>
      <c r="AW190" s="196"/>
      <c r="AX190" s="197" t="s">
        <v>2318</v>
      </c>
      <c r="AY190" s="128" t="s">
        <v>661</v>
      </c>
      <c r="AZ190" s="198"/>
      <c r="BA190" s="198"/>
      <c r="BB190" s="198"/>
      <c r="BC190" s="198"/>
      <c r="BD190" s="198"/>
      <c r="BE190" s="179">
        <v>46043</v>
      </c>
      <c r="BF190" s="38"/>
      <c r="BG190" s="38"/>
      <c r="BH190" s="38">
        <f t="shared" si="14"/>
        <v>0</v>
      </c>
      <c r="BI190" s="38">
        <f t="shared" si="16"/>
        <v>0</v>
      </c>
    </row>
    <row r="191" spans="1:61" s="199" customFormat="1" ht="120" customHeight="1" x14ac:dyDescent="0.25">
      <c r="A191" s="181"/>
      <c r="B191" s="124"/>
      <c r="C191" s="124"/>
      <c r="D191" s="111">
        <v>693</v>
      </c>
      <c r="E191" s="112" t="s">
        <v>696</v>
      </c>
      <c r="F191" s="182" t="s">
        <v>697</v>
      </c>
      <c r="G191" s="182" t="s">
        <v>515</v>
      </c>
      <c r="H191" s="72"/>
      <c r="I191" s="73" t="s">
        <v>143</v>
      </c>
      <c r="J191" s="182"/>
      <c r="K191" s="182"/>
      <c r="L191" s="183" t="s">
        <v>151</v>
      </c>
      <c r="M191" s="182" t="s">
        <v>107</v>
      </c>
      <c r="N191" s="184" t="s">
        <v>293</v>
      </c>
      <c r="O191" s="184" t="s">
        <v>293</v>
      </c>
      <c r="P191" s="185" t="s">
        <v>108</v>
      </c>
      <c r="Q191" s="185" t="s">
        <v>185</v>
      </c>
      <c r="R191" s="185" t="s">
        <v>2319</v>
      </c>
      <c r="S191" s="183">
        <v>10</v>
      </c>
      <c r="T191" s="186">
        <v>8</v>
      </c>
      <c r="U191" s="187">
        <v>46033</v>
      </c>
      <c r="V191" s="187">
        <v>46033</v>
      </c>
      <c r="W191" s="188">
        <v>9785171830205</v>
      </c>
      <c r="X191" s="189">
        <v>512</v>
      </c>
      <c r="Y191" s="190">
        <v>0.433</v>
      </c>
      <c r="Z191" s="191" t="s">
        <v>170</v>
      </c>
      <c r="AA191" s="191" t="s">
        <v>183</v>
      </c>
      <c r="AB191" s="191" t="s">
        <v>171</v>
      </c>
      <c r="AC191" s="185" t="s">
        <v>109</v>
      </c>
      <c r="AD191" s="133" t="s">
        <v>139</v>
      </c>
      <c r="AE191" s="170">
        <v>3000</v>
      </c>
      <c r="AF191" s="191" t="s">
        <v>510</v>
      </c>
      <c r="AG191" s="191"/>
      <c r="AH191" s="182" t="s">
        <v>516</v>
      </c>
      <c r="AI191" s="192"/>
      <c r="AJ191" s="185" t="s">
        <v>698</v>
      </c>
      <c r="AK191" s="193" t="s">
        <v>2320</v>
      </c>
      <c r="AL191" s="182" t="s">
        <v>650</v>
      </c>
      <c r="AM191" s="182" t="s">
        <v>154</v>
      </c>
      <c r="AN191" s="118">
        <f t="shared" si="13"/>
        <v>0</v>
      </c>
      <c r="AO191" s="180" t="s">
        <v>2321</v>
      </c>
      <c r="AP191" s="193" t="s">
        <v>155</v>
      </c>
      <c r="AQ191" s="190" t="s">
        <v>123</v>
      </c>
      <c r="AR191" s="194"/>
      <c r="AS191" s="195"/>
      <c r="AT191" s="195"/>
      <c r="AU191" s="82"/>
      <c r="AV191" s="128" t="s">
        <v>2322</v>
      </c>
      <c r="AW191" s="196"/>
      <c r="AX191" s="197" t="s">
        <v>699</v>
      </c>
      <c r="AY191" s="128" t="s">
        <v>661</v>
      </c>
      <c r="AZ191" s="198"/>
      <c r="BA191" s="198"/>
      <c r="BB191" s="198"/>
      <c r="BC191" s="198"/>
      <c r="BD191" s="198"/>
      <c r="BE191" s="179">
        <v>46043</v>
      </c>
      <c r="BF191" s="38"/>
      <c r="BG191" s="38"/>
      <c r="BH191" s="38">
        <f t="shared" si="14"/>
        <v>0</v>
      </c>
      <c r="BI191" s="38">
        <f t="shared" si="16"/>
        <v>0</v>
      </c>
    </row>
    <row r="192" spans="1:61" s="199" customFormat="1" ht="120" customHeight="1" x14ac:dyDescent="0.25">
      <c r="A192" s="181"/>
      <c r="B192" s="124"/>
      <c r="C192" s="124"/>
      <c r="D192" s="111">
        <v>280.35000000000002</v>
      </c>
      <c r="E192" s="112" t="s">
        <v>2323</v>
      </c>
      <c r="F192" s="182" t="s">
        <v>2324</v>
      </c>
      <c r="G192" s="182" t="s">
        <v>201</v>
      </c>
      <c r="H192" s="72"/>
      <c r="I192" s="73" t="s">
        <v>143</v>
      </c>
      <c r="J192" s="182"/>
      <c r="K192" s="182"/>
      <c r="L192" s="183" t="s">
        <v>151</v>
      </c>
      <c r="M192" s="182" t="s">
        <v>107</v>
      </c>
      <c r="N192" s="184" t="s">
        <v>245</v>
      </c>
      <c r="O192" s="184" t="s">
        <v>245</v>
      </c>
      <c r="P192" s="185" t="s">
        <v>108</v>
      </c>
      <c r="Q192" s="185" t="s">
        <v>185</v>
      </c>
      <c r="R192" s="185" t="s">
        <v>2325</v>
      </c>
      <c r="S192" s="183">
        <v>10</v>
      </c>
      <c r="T192" s="186">
        <v>6</v>
      </c>
      <c r="U192" s="187">
        <v>46034</v>
      </c>
      <c r="V192" s="187">
        <v>46034</v>
      </c>
      <c r="W192" s="188">
        <v>9785171676018</v>
      </c>
      <c r="X192" s="189">
        <v>352</v>
      </c>
      <c r="Y192" s="190">
        <v>0.216</v>
      </c>
      <c r="Z192" s="191" t="s">
        <v>170</v>
      </c>
      <c r="AA192" s="191" t="s">
        <v>153</v>
      </c>
      <c r="AB192" s="191" t="s">
        <v>171</v>
      </c>
      <c r="AC192" s="185">
        <v>3</v>
      </c>
      <c r="AD192" s="133" t="s">
        <v>139</v>
      </c>
      <c r="AE192" s="170">
        <v>3000</v>
      </c>
      <c r="AF192" s="191" t="s">
        <v>412</v>
      </c>
      <c r="AG192" s="191"/>
      <c r="AH192" s="182" t="s">
        <v>202</v>
      </c>
      <c r="AI192" s="192"/>
      <c r="AJ192" s="185"/>
      <c r="AK192" s="193" t="s">
        <v>2326</v>
      </c>
      <c r="AL192" s="182" t="s">
        <v>649</v>
      </c>
      <c r="AM192" s="182" t="s">
        <v>154</v>
      </c>
      <c r="AN192" s="118">
        <f t="shared" si="13"/>
        <v>0</v>
      </c>
      <c r="AO192" s="180" t="s">
        <v>2327</v>
      </c>
      <c r="AP192" s="193" t="s">
        <v>110</v>
      </c>
      <c r="AQ192" s="190" t="s">
        <v>123</v>
      </c>
      <c r="AR192" s="194"/>
      <c r="AS192" s="195"/>
      <c r="AT192" s="195"/>
      <c r="AU192" s="82"/>
      <c r="AV192" s="128" t="s">
        <v>2328</v>
      </c>
      <c r="AW192" s="196"/>
      <c r="AX192" s="197" t="s">
        <v>2329</v>
      </c>
      <c r="AY192" s="128" t="s">
        <v>661</v>
      </c>
      <c r="AZ192" s="198"/>
      <c r="BA192" s="198"/>
      <c r="BB192" s="198"/>
      <c r="BC192" s="198"/>
      <c r="BD192" s="198"/>
      <c r="BE192" s="179">
        <v>46043</v>
      </c>
      <c r="BF192" s="38"/>
      <c r="BG192" s="38"/>
      <c r="BH192" s="38">
        <f t="shared" si="14"/>
        <v>0</v>
      </c>
      <c r="BI192" s="38">
        <f t="shared" si="16"/>
        <v>0</v>
      </c>
    </row>
    <row r="193" spans="1:61" s="199" customFormat="1" ht="120" customHeight="1" x14ac:dyDescent="0.25">
      <c r="A193" s="181"/>
      <c r="B193" s="124"/>
      <c r="C193" s="124"/>
      <c r="D193" s="111">
        <v>299.25</v>
      </c>
      <c r="E193" s="112" t="s">
        <v>2330</v>
      </c>
      <c r="F193" s="182" t="s">
        <v>2331</v>
      </c>
      <c r="G193" s="182" t="s">
        <v>201</v>
      </c>
      <c r="H193" s="72"/>
      <c r="I193" s="73" t="s">
        <v>143</v>
      </c>
      <c r="J193" s="182"/>
      <c r="K193" s="182"/>
      <c r="L193" s="183" t="s">
        <v>151</v>
      </c>
      <c r="M193" s="182" t="s">
        <v>107</v>
      </c>
      <c r="N193" s="184" t="s">
        <v>160</v>
      </c>
      <c r="O193" s="184" t="s">
        <v>204</v>
      </c>
      <c r="P193" s="185" t="s">
        <v>108</v>
      </c>
      <c r="Q193" s="185" t="s">
        <v>185</v>
      </c>
      <c r="R193" s="185" t="s">
        <v>2332</v>
      </c>
      <c r="S193" s="183">
        <v>10</v>
      </c>
      <c r="T193" s="186">
        <v>6</v>
      </c>
      <c r="U193" s="187">
        <v>46037</v>
      </c>
      <c r="V193" s="187">
        <v>46037</v>
      </c>
      <c r="W193" s="188">
        <v>9785171815967</v>
      </c>
      <c r="X193" s="189">
        <v>608</v>
      </c>
      <c r="Y193" s="190">
        <v>0.3</v>
      </c>
      <c r="Z193" s="191" t="s">
        <v>170</v>
      </c>
      <c r="AA193" s="191" t="s">
        <v>192</v>
      </c>
      <c r="AB193" s="191" t="s">
        <v>171</v>
      </c>
      <c r="AC193" s="185">
        <v>3</v>
      </c>
      <c r="AD193" s="133" t="s">
        <v>139</v>
      </c>
      <c r="AE193" s="170">
        <v>4000</v>
      </c>
      <c r="AF193" s="191" t="s">
        <v>287</v>
      </c>
      <c r="AG193" s="191"/>
      <c r="AH193" s="182" t="s">
        <v>202</v>
      </c>
      <c r="AI193" s="192"/>
      <c r="AJ193" s="185"/>
      <c r="AK193" s="193" t="s">
        <v>2333</v>
      </c>
      <c r="AL193" s="182" t="s">
        <v>650</v>
      </c>
      <c r="AM193" s="182" t="s">
        <v>154</v>
      </c>
      <c r="AN193" s="118">
        <f t="shared" si="13"/>
        <v>0</v>
      </c>
      <c r="AO193" s="180" t="s">
        <v>2334</v>
      </c>
      <c r="AP193" s="193" t="s">
        <v>110</v>
      </c>
      <c r="AQ193" s="190" t="s">
        <v>123</v>
      </c>
      <c r="AR193" s="194"/>
      <c r="AS193" s="195"/>
      <c r="AT193" s="195"/>
      <c r="AU193" s="82"/>
      <c r="AV193" s="128" t="s">
        <v>2335</v>
      </c>
      <c r="AW193" s="196"/>
      <c r="AX193" s="197" t="s">
        <v>2336</v>
      </c>
      <c r="AY193" s="128" t="s">
        <v>661</v>
      </c>
      <c r="AZ193" s="198"/>
      <c r="BA193" s="198"/>
      <c r="BB193" s="198"/>
      <c r="BC193" s="198"/>
      <c r="BD193" s="198"/>
      <c r="BE193" s="179">
        <v>46043</v>
      </c>
      <c r="BF193" s="38"/>
      <c r="BG193" s="38"/>
      <c r="BH193" s="38">
        <f t="shared" si="14"/>
        <v>0</v>
      </c>
      <c r="BI193" s="38">
        <f t="shared" si="16"/>
        <v>0</v>
      </c>
    </row>
    <row r="194" spans="1:61" s="199" customFormat="1" ht="120" customHeight="1" x14ac:dyDescent="0.25">
      <c r="A194" s="181"/>
      <c r="B194" s="124"/>
      <c r="C194" s="124"/>
      <c r="D194" s="111">
        <v>382.2</v>
      </c>
      <c r="E194" s="112" t="s">
        <v>2323</v>
      </c>
      <c r="F194" s="182" t="s">
        <v>2337</v>
      </c>
      <c r="G194" s="182" t="s">
        <v>2338</v>
      </c>
      <c r="H194" s="72"/>
      <c r="I194" s="73" t="s">
        <v>143</v>
      </c>
      <c r="J194" s="182"/>
      <c r="K194" s="182"/>
      <c r="L194" s="183" t="s">
        <v>151</v>
      </c>
      <c r="M194" s="182" t="s">
        <v>107</v>
      </c>
      <c r="N194" s="184" t="s">
        <v>245</v>
      </c>
      <c r="O194" s="184" t="s">
        <v>245</v>
      </c>
      <c r="P194" s="185" t="s">
        <v>108</v>
      </c>
      <c r="Q194" s="185" t="s">
        <v>185</v>
      </c>
      <c r="R194" s="185" t="s">
        <v>2339</v>
      </c>
      <c r="S194" s="183">
        <v>10</v>
      </c>
      <c r="T194" s="186">
        <v>6</v>
      </c>
      <c r="U194" s="187">
        <v>46037</v>
      </c>
      <c r="V194" s="187">
        <v>46037</v>
      </c>
      <c r="W194" s="188">
        <v>9785171676001</v>
      </c>
      <c r="X194" s="189">
        <v>352</v>
      </c>
      <c r="Y194" s="190">
        <v>0.28000000000000003</v>
      </c>
      <c r="Z194" s="191" t="s">
        <v>170</v>
      </c>
      <c r="AA194" s="191" t="s">
        <v>153</v>
      </c>
      <c r="AB194" s="191" t="s">
        <v>171</v>
      </c>
      <c r="AC194" s="185" t="s">
        <v>109</v>
      </c>
      <c r="AD194" s="133" t="s">
        <v>139</v>
      </c>
      <c r="AE194" s="170">
        <v>1000</v>
      </c>
      <c r="AF194" s="191" t="s">
        <v>412</v>
      </c>
      <c r="AG194" s="191"/>
      <c r="AH194" s="182" t="s">
        <v>2340</v>
      </c>
      <c r="AI194" s="192"/>
      <c r="AJ194" s="185"/>
      <c r="AK194" s="193" t="s">
        <v>2341</v>
      </c>
      <c r="AL194" s="182" t="s">
        <v>649</v>
      </c>
      <c r="AM194" s="182" t="s">
        <v>154</v>
      </c>
      <c r="AN194" s="118">
        <f t="shared" si="13"/>
        <v>0</v>
      </c>
      <c r="AO194" s="180" t="s">
        <v>2342</v>
      </c>
      <c r="AP194" s="193" t="s">
        <v>110</v>
      </c>
      <c r="AQ194" s="190" t="s">
        <v>123</v>
      </c>
      <c r="AR194" s="194"/>
      <c r="AS194" s="195"/>
      <c r="AT194" s="195"/>
      <c r="AU194" s="82"/>
      <c r="AV194" s="128" t="s">
        <v>2343</v>
      </c>
      <c r="AW194" s="196"/>
      <c r="AX194" s="197" t="s">
        <v>2329</v>
      </c>
      <c r="AY194" s="128" t="s">
        <v>661</v>
      </c>
      <c r="AZ194" s="198"/>
      <c r="BA194" s="198"/>
      <c r="BB194" s="198"/>
      <c r="BC194" s="198"/>
      <c r="BD194" s="198"/>
      <c r="BE194" s="179">
        <v>46043</v>
      </c>
      <c r="BF194" s="38"/>
      <c r="BG194" s="38"/>
      <c r="BH194" s="38">
        <f t="shared" si="14"/>
        <v>0</v>
      </c>
      <c r="BI194" s="38">
        <f t="shared" si="16"/>
        <v>0</v>
      </c>
    </row>
    <row r="195" spans="1:61" s="25" customFormat="1" ht="120" customHeight="1" x14ac:dyDescent="0.25">
      <c r="A195" s="110"/>
      <c r="B195" s="124">
        <v>0</v>
      </c>
      <c r="C195" s="124">
        <v>0</v>
      </c>
      <c r="D195" s="111">
        <v>4580.1000000000004</v>
      </c>
      <c r="E195" s="112" t="s">
        <v>2027</v>
      </c>
      <c r="F195" s="71" t="s">
        <v>2028</v>
      </c>
      <c r="G195" s="71" t="s">
        <v>2029</v>
      </c>
      <c r="H195" s="72"/>
      <c r="I195" s="73" t="s">
        <v>143</v>
      </c>
      <c r="J195" s="71"/>
      <c r="K195" s="71"/>
      <c r="L195" s="75" t="s">
        <v>131</v>
      </c>
      <c r="M195" s="71" t="s">
        <v>107</v>
      </c>
      <c r="N195" s="129" t="s">
        <v>270</v>
      </c>
      <c r="O195" s="129" t="s">
        <v>282</v>
      </c>
      <c r="P195" s="74" t="s">
        <v>108</v>
      </c>
      <c r="Q195" s="74" t="s">
        <v>185</v>
      </c>
      <c r="R195" s="74" t="s">
        <v>2030</v>
      </c>
      <c r="S195" s="75">
        <v>10</v>
      </c>
      <c r="T195" s="76">
        <v>2</v>
      </c>
      <c r="U195" s="77">
        <v>46037</v>
      </c>
      <c r="V195" s="77">
        <v>46037</v>
      </c>
      <c r="W195" s="78">
        <v>9785171624644</v>
      </c>
      <c r="X195" s="79">
        <v>256</v>
      </c>
      <c r="Y195" s="80">
        <v>1.702</v>
      </c>
      <c r="Z195" s="81" t="s">
        <v>2031</v>
      </c>
      <c r="AA195" s="81" t="s">
        <v>1135</v>
      </c>
      <c r="AB195" s="81" t="s">
        <v>2032</v>
      </c>
      <c r="AC195" s="74" t="s">
        <v>109</v>
      </c>
      <c r="AD195" s="133" t="s">
        <v>139</v>
      </c>
      <c r="AE195" s="170">
        <v>2000</v>
      </c>
      <c r="AF195" s="81" t="s">
        <v>327</v>
      </c>
      <c r="AG195" s="81"/>
      <c r="AH195" s="71" t="s">
        <v>2033</v>
      </c>
      <c r="AI195" s="84"/>
      <c r="AJ195" s="74"/>
      <c r="AK195" s="83" t="s">
        <v>2034</v>
      </c>
      <c r="AL195" s="71" t="s">
        <v>247</v>
      </c>
      <c r="AM195" s="71" t="s">
        <v>207</v>
      </c>
      <c r="AN195" s="118">
        <f t="shared" si="13"/>
        <v>0</v>
      </c>
      <c r="AO195" s="180" t="s">
        <v>2035</v>
      </c>
      <c r="AP195" s="83" t="s">
        <v>110</v>
      </c>
      <c r="AQ195" s="80" t="s">
        <v>123</v>
      </c>
      <c r="AR195" s="24"/>
      <c r="AS195" s="49"/>
      <c r="AT195" s="49"/>
      <c r="AU195" s="82"/>
      <c r="AV195" s="128" t="s">
        <v>2036</v>
      </c>
      <c r="AW195" s="85"/>
      <c r="AX195" s="126" t="s">
        <v>2037</v>
      </c>
      <c r="AY195" s="128" t="s">
        <v>661</v>
      </c>
      <c r="AZ195" s="23"/>
      <c r="BA195" s="23"/>
      <c r="BB195" s="23"/>
      <c r="BC195" s="23"/>
      <c r="BD195" s="23"/>
      <c r="BE195" s="179">
        <v>46042</v>
      </c>
      <c r="BF195" s="38"/>
      <c r="BG195" s="38"/>
      <c r="BH195" s="38">
        <f t="shared" si="14"/>
        <v>0</v>
      </c>
      <c r="BI195" s="38">
        <f>AN195*Y195</f>
        <v>0</v>
      </c>
    </row>
    <row r="196" spans="1:61" s="25" customFormat="1" ht="120" customHeight="1" x14ac:dyDescent="0.25">
      <c r="A196" s="110"/>
      <c r="B196" s="124">
        <v>0</v>
      </c>
      <c r="C196" s="124">
        <v>0</v>
      </c>
      <c r="D196" s="111">
        <v>1209.6000000000001</v>
      </c>
      <c r="E196" s="112" t="s">
        <v>2038</v>
      </c>
      <c r="F196" s="71" t="s">
        <v>2039</v>
      </c>
      <c r="G196" s="71" t="s">
        <v>2040</v>
      </c>
      <c r="H196" s="72"/>
      <c r="I196" s="73" t="s">
        <v>143</v>
      </c>
      <c r="J196" s="71"/>
      <c r="K196" s="71"/>
      <c r="L196" s="75" t="s">
        <v>151</v>
      </c>
      <c r="M196" s="71" t="s">
        <v>107</v>
      </c>
      <c r="N196" s="129" t="s">
        <v>220</v>
      </c>
      <c r="O196" s="129" t="s">
        <v>221</v>
      </c>
      <c r="P196" s="74" t="s">
        <v>108</v>
      </c>
      <c r="Q196" s="74" t="s">
        <v>185</v>
      </c>
      <c r="R196" s="74" t="s">
        <v>2041</v>
      </c>
      <c r="S196" s="75">
        <v>22</v>
      </c>
      <c r="T196" s="76">
        <v>10</v>
      </c>
      <c r="U196" s="77">
        <v>46034</v>
      </c>
      <c r="V196" s="77">
        <v>46034</v>
      </c>
      <c r="W196" s="78">
        <v>9785171749460</v>
      </c>
      <c r="X196" s="79">
        <v>288</v>
      </c>
      <c r="Y196" s="80">
        <v>0.49399999999999999</v>
      </c>
      <c r="Z196" s="81" t="s">
        <v>261</v>
      </c>
      <c r="AA196" s="81" t="s">
        <v>276</v>
      </c>
      <c r="AB196" s="81" t="s">
        <v>262</v>
      </c>
      <c r="AC196" s="74" t="s">
        <v>109</v>
      </c>
      <c r="AD196" s="133" t="s">
        <v>139</v>
      </c>
      <c r="AE196" s="170">
        <v>2000</v>
      </c>
      <c r="AF196" s="81" t="s">
        <v>316</v>
      </c>
      <c r="AG196" s="81"/>
      <c r="AH196" s="71" t="s">
        <v>2042</v>
      </c>
      <c r="AI196" s="84"/>
      <c r="AJ196" s="74" t="s">
        <v>2043</v>
      </c>
      <c r="AK196" s="83" t="s">
        <v>2044</v>
      </c>
      <c r="AL196" s="71" t="s">
        <v>653</v>
      </c>
      <c r="AM196" s="71" t="s">
        <v>207</v>
      </c>
      <c r="AN196" s="118">
        <f t="shared" si="13"/>
        <v>0</v>
      </c>
      <c r="AO196" s="180" t="s">
        <v>2045</v>
      </c>
      <c r="AP196" s="83" t="s">
        <v>155</v>
      </c>
      <c r="AQ196" s="80" t="s">
        <v>123</v>
      </c>
      <c r="AR196" s="24"/>
      <c r="AS196" s="49"/>
      <c r="AT196" s="49"/>
      <c r="AU196" s="82"/>
      <c r="AV196" s="128" t="s">
        <v>2046</v>
      </c>
      <c r="AW196" s="85"/>
      <c r="AX196" s="126" t="s">
        <v>2047</v>
      </c>
      <c r="AY196" s="128" t="s">
        <v>661</v>
      </c>
      <c r="AZ196" s="23"/>
      <c r="BA196" s="23"/>
      <c r="BB196" s="23"/>
      <c r="BC196" s="23"/>
      <c r="BD196" s="23"/>
      <c r="BE196" s="179">
        <v>46042</v>
      </c>
      <c r="BF196" s="38"/>
      <c r="BG196" s="38"/>
      <c r="BH196" s="38">
        <f t="shared" si="14"/>
        <v>0</v>
      </c>
      <c r="BI196" s="38">
        <f t="shared" ref="BI196:BI214" si="17">AN196*Y196</f>
        <v>0</v>
      </c>
    </row>
    <row r="197" spans="1:61" s="25" customFormat="1" ht="120" customHeight="1" x14ac:dyDescent="0.25">
      <c r="A197" s="110"/>
      <c r="B197" s="124">
        <v>0</v>
      </c>
      <c r="C197" s="124">
        <v>0</v>
      </c>
      <c r="D197" s="111">
        <v>693</v>
      </c>
      <c r="E197" s="112" t="s">
        <v>2048</v>
      </c>
      <c r="F197" s="71" t="s">
        <v>2049</v>
      </c>
      <c r="G197" s="71" t="s">
        <v>2050</v>
      </c>
      <c r="H197" s="72"/>
      <c r="I197" s="73" t="s">
        <v>143</v>
      </c>
      <c r="J197" s="71"/>
      <c r="K197" s="71"/>
      <c r="L197" s="75" t="s">
        <v>136</v>
      </c>
      <c r="M197" s="71" t="s">
        <v>107</v>
      </c>
      <c r="N197" s="129" t="s">
        <v>208</v>
      </c>
      <c r="O197" s="129" t="s">
        <v>468</v>
      </c>
      <c r="P197" s="74" t="s">
        <v>108</v>
      </c>
      <c r="Q197" s="74" t="s">
        <v>185</v>
      </c>
      <c r="R197" s="74" t="s">
        <v>2051</v>
      </c>
      <c r="S197" s="75">
        <v>10</v>
      </c>
      <c r="T197" s="76">
        <v>14</v>
      </c>
      <c r="U197" s="77">
        <v>46036</v>
      </c>
      <c r="V197" s="77">
        <v>46036</v>
      </c>
      <c r="W197" s="78">
        <v>9785171696924</v>
      </c>
      <c r="X197" s="79">
        <v>96</v>
      </c>
      <c r="Y197" s="80">
        <v>0.40600000000000003</v>
      </c>
      <c r="Z197" s="81" t="s">
        <v>210</v>
      </c>
      <c r="AA197" s="81" t="s">
        <v>162</v>
      </c>
      <c r="AB197" s="81" t="s">
        <v>156</v>
      </c>
      <c r="AC197" s="74" t="s">
        <v>109</v>
      </c>
      <c r="AD197" s="133" t="s">
        <v>139</v>
      </c>
      <c r="AE197" s="170">
        <v>2000</v>
      </c>
      <c r="AF197" s="81" t="s">
        <v>579</v>
      </c>
      <c r="AG197" s="81"/>
      <c r="AH197" s="71" t="s">
        <v>2052</v>
      </c>
      <c r="AI197" s="84"/>
      <c r="AJ197" s="74"/>
      <c r="AK197" s="83" t="s">
        <v>2053</v>
      </c>
      <c r="AL197" s="71" t="s">
        <v>633</v>
      </c>
      <c r="AM197" s="71" t="s">
        <v>207</v>
      </c>
      <c r="AN197" s="118">
        <f t="shared" si="13"/>
        <v>0</v>
      </c>
      <c r="AO197" s="180" t="s">
        <v>2054</v>
      </c>
      <c r="AP197" s="83" t="s">
        <v>142</v>
      </c>
      <c r="AQ197" s="80" t="s">
        <v>123</v>
      </c>
      <c r="AR197" s="24"/>
      <c r="AS197" s="49"/>
      <c r="AT197" s="49"/>
      <c r="AU197" s="82"/>
      <c r="AV197" s="128" t="s">
        <v>2055</v>
      </c>
      <c r="AW197" s="85"/>
      <c r="AX197" s="126" t="s">
        <v>2056</v>
      </c>
      <c r="AY197" s="128" t="s">
        <v>661</v>
      </c>
      <c r="AZ197" s="23"/>
      <c r="BA197" s="23"/>
      <c r="BB197" s="23"/>
      <c r="BC197" s="23"/>
      <c r="BD197" s="23"/>
      <c r="BE197" s="179">
        <v>46042</v>
      </c>
      <c r="BF197" s="38"/>
      <c r="BG197" s="38"/>
      <c r="BH197" s="38">
        <f t="shared" si="14"/>
        <v>0</v>
      </c>
      <c r="BI197" s="38">
        <f t="shared" si="17"/>
        <v>0</v>
      </c>
    </row>
    <row r="198" spans="1:61" s="25" customFormat="1" ht="120" customHeight="1" x14ac:dyDescent="0.25">
      <c r="A198" s="110"/>
      <c r="B198" s="124">
        <v>0</v>
      </c>
      <c r="C198" s="124">
        <v>0</v>
      </c>
      <c r="D198" s="111">
        <v>674.1</v>
      </c>
      <c r="E198" s="112" t="s">
        <v>2057</v>
      </c>
      <c r="F198" s="71" t="s">
        <v>2058</v>
      </c>
      <c r="G198" s="71" t="s">
        <v>2059</v>
      </c>
      <c r="H198" s="72"/>
      <c r="I198" s="73" t="s">
        <v>143</v>
      </c>
      <c r="J198" s="71"/>
      <c r="K198" s="71"/>
      <c r="L198" s="75" t="s">
        <v>151</v>
      </c>
      <c r="M198" s="71" t="s">
        <v>107</v>
      </c>
      <c r="N198" s="129" t="s">
        <v>255</v>
      </c>
      <c r="O198" s="129" t="s">
        <v>255</v>
      </c>
      <c r="P198" s="74" t="s">
        <v>108</v>
      </c>
      <c r="Q198" s="74" t="s">
        <v>185</v>
      </c>
      <c r="R198" s="74" t="s">
        <v>2060</v>
      </c>
      <c r="S198" s="75">
        <v>22</v>
      </c>
      <c r="T198" s="76">
        <v>14</v>
      </c>
      <c r="U198" s="77">
        <v>46038</v>
      </c>
      <c r="V198" s="77">
        <v>46038</v>
      </c>
      <c r="W198" s="78">
        <v>9785171802851</v>
      </c>
      <c r="X198" s="79">
        <v>384</v>
      </c>
      <c r="Y198" s="80">
        <v>0.35899999999999999</v>
      </c>
      <c r="Z198" s="81" t="s">
        <v>145</v>
      </c>
      <c r="AA198" s="81" t="s">
        <v>250</v>
      </c>
      <c r="AB198" s="81" t="s">
        <v>146</v>
      </c>
      <c r="AC198" s="74" t="s">
        <v>109</v>
      </c>
      <c r="AD198" s="133" t="s">
        <v>139</v>
      </c>
      <c r="AE198" s="170">
        <v>2500</v>
      </c>
      <c r="AF198" s="81" t="s">
        <v>1288</v>
      </c>
      <c r="AG198" s="81"/>
      <c r="AH198" s="71" t="s">
        <v>2061</v>
      </c>
      <c r="AI198" s="84" t="s">
        <v>110</v>
      </c>
      <c r="AJ198" s="74"/>
      <c r="AK198" s="83" t="s">
        <v>2062</v>
      </c>
      <c r="AL198" s="71" t="s">
        <v>425</v>
      </c>
      <c r="AM198" s="71" t="s">
        <v>141</v>
      </c>
      <c r="AN198" s="118">
        <f t="shared" si="13"/>
        <v>0</v>
      </c>
      <c r="AO198" s="180" t="s">
        <v>2063</v>
      </c>
      <c r="AP198" s="83" t="s">
        <v>110</v>
      </c>
      <c r="AQ198" s="80" t="s">
        <v>123</v>
      </c>
      <c r="AR198" s="24"/>
      <c r="AS198" s="49"/>
      <c r="AT198" s="49"/>
      <c r="AU198" s="82"/>
      <c r="AV198" s="128" t="s">
        <v>2064</v>
      </c>
      <c r="AW198" s="85"/>
      <c r="AX198" s="126" t="s">
        <v>2065</v>
      </c>
      <c r="AY198" s="128" t="s">
        <v>661</v>
      </c>
      <c r="AZ198" s="23"/>
      <c r="BA198" s="23"/>
      <c r="BB198" s="23"/>
      <c r="BC198" s="23"/>
      <c r="BD198" s="23"/>
      <c r="BE198" s="179">
        <v>46042</v>
      </c>
      <c r="BF198" s="38"/>
      <c r="BG198" s="38"/>
      <c r="BH198" s="38">
        <f t="shared" si="14"/>
        <v>0</v>
      </c>
      <c r="BI198" s="38">
        <f t="shared" si="17"/>
        <v>0</v>
      </c>
    </row>
    <row r="199" spans="1:61" s="25" customFormat="1" ht="120" customHeight="1" x14ac:dyDescent="0.25">
      <c r="A199" s="110"/>
      <c r="B199" s="124">
        <v>0</v>
      </c>
      <c r="C199" s="124">
        <v>0</v>
      </c>
      <c r="D199" s="111">
        <v>1102.5</v>
      </c>
      <c r="E199" s="112" t="s">
        <v>2067</v>
      </c>
      <c r="F199" s="71" t="s">
        <v>215</v>
      </c>
      <c r="G199" s="71" t="s">
        <v>693</v>
      </c>
      <c r="H199" s="72"/>
      <c r="I199" s="73" t="s">
        <v>143</v>
      </c>
      <c r="J199" s="71"/>
      <c r="K199" s="71"/>
      <c r="L199" s="75" t="s">
        <v>144</v>
      </c>
      <c r="M199" s="71" t="s">
        <v>107</v>
      </c>
      <c r="N199" s="129" t="s">
        <v>362</v>
      </c>
      <c r="O199" s="129" t="s">
        <v>598</v>
      </c>
      <c r="P199" s="74" t="s">
        <v>108</v>
      </c>
      <c r="Q199" s="74" t="s">
        <v>185</v>
      </c>
      <c r="R199" s="74" t="s">
        <v>2068</v>
      </c>
      <c r="S199" s="75">
        <v>10</v>
      </c>
      <c r="T199" s="76">
        <v>6</v>
      </c>
      <c r="U199" s="77">
        <v>46038</v>
      </c>
      <c r="V199" s="77">
        <v>46038</v>
      </c>
      <c r="W199" s="78">
        <v>9785171621971</v>
      </c>
      <c r="X199" s="79">
        <v>480</v>
      </c>
      <c r="Y199" s="80">
        <v>0.623</v>
      </c>
      <c r="Z199" s="81" t="s">
        <v>261</v>
      </c>
      <c r="AA199" s="81" t="s">
        <v>183</v>
      </c>
      <c r="AB199" s="81" t="s">
        <v>262</v>
      </c>
      <c r="AC199" s="74">
        <v>3</v>
      </c>
      <c r="AD199" s="133" t="s">
        <v>139</v>
      </c>
      <c r="AE199" s="170">
        <v>1500</v>
      </c>
      <c r="AF199" s="81" t="s">
        <v>444</v>
      </c>
      <c r="AG199" s="81"/>
      <c r="AH199" s="71" t="s">
        <v>694</v>
      </c>
      <c r="AI199" s="84"/>
      <c r="AJ199" s="74"/>
      <c r="AK199" s="83" t="s">
        <v>2069</v>
      </c>
      <c r="AL199" s="71" t="s">
        <v>164</v>
      </c>
      <c r="AM199" s="71" t="s">
        <v>207</v>
      </c>
      <c r="AN199" s="118">
        <f t="shared" si="13"/>
        <v>0</v>
      </c>
      <c r="AO199" s="180" t="s">
        <v>2070</v>
      </c>
      <c r="AP199" s="83" t="s">
        <v>110</v>
      </c>
      <c r="AQ199" s="80" t="s">
        <v>123</v>
      </c>
      <c r="AR199" s="24"/>
      <c r="AS199" s="49"/>
      <c r="AT199" s="49"/>
      <c r="AU199" s="82"/>
      <c r="AV199" s="128" t="s">
        <v>2071</v>
      </c>
      <c r="AW199" s="85"/>
      <c r="AX199" s="126" t="s">
        <v>2072</v>
      </c>
      <c r="AY199" s="128" t="s">
        <v>661</v>
      </c>
      <c r="AZ199" s="23"/>
      <c r="BA199" s="23"/>
      <c r="BB199" s="23"/>
      <c r="BC199" s="23"/>
      <c r="BD199" s="23"/>
      <c r="BE199" s="179">
        <v>46042</v>
      </c>
      <c r="BF199" s="38"/>
      <c r="BG199" s="38"/>
      <c r="BH199" s="38">
        <f t="shared" si="14"/>
        <v>0</v>
      </c>
      <c r="BI199" s="38">
        <f t="shared" si="17"/>
        <v>0</v>
      </c>
    </row>
    <row r="200" spans="1:61" s="25" customFormat="1" ht="120" customHeight="1" x14ac:dyDescent="0.25">
      <c r="A200" s="110"/>
      <c r="B200" s="124">
        <v>0</v>
      </c>
      <c r="C200" s="124">
        <v>0</v>
      </c>
      <c r="D200" s="111">
        <v>762.30000000000007</v>
      </c>
      <c r="E200" s="112" t="s">
        <v>2073</v>
      </c>
      <c r="F200" s="71" t="s">
        <v>2074</v>
      </c>
      <c r="G200" s="71" t="s">
        <v>591</v>
      </c>
      <c r="H200" s="72"/>
      <c r="I200" s="73" t="s">
        <v>143</v>
      </c>
      <c r="J200" s="71"/>
      <c r="K200" s="71"/>
      <c r="L200" s="75" t="s">
        <v>144</v>
      </c>
      <c r="M200" s="71" t="s">
        <v>107</v>
      </c>
      <c r="N200" s="129" t="s">
        <v>414</v>
      </c>
      <c r="O200" s="129" t="s">
        <v>2075</v>
      </c>
      <c r="P200" s="74" t="s">
        <v>108</v>
      </c>
      <c r="Q200" s="74" t="s">
        <v>185</v>
      </c>
      <c r="R200" s="74" t="s">
        <v>2076</v>
      </c>
      <c r="S200" s="75">
        <v>10</v>
      </c>
      <c r="T200" s="76">
        <v>12</v>
      </c>
      <c r="U200" s="77">
        <v>46038</v>
      </c>
      <c r="V200" s="77">
        <v>46038</v>
      </c>
      <c r="W200" s="78">
        <v>9785171808006</v>
      </c>
      <c r="X200" s="79">
        <v>384</v>
      </c>
      <c r="Y200" s="80">
        <v>0.40200000000000002</v>
      </c>
      <c r="Z200" s="81" t="s">
        <v>145</v>
      </c>
      <c r="AA200" s="81" t="s">
        <v>183</v>
      </c>
      <c r="AB200" s="81" t="s">
        <v>146</v>
      </c>
      <c r="AC200" s="74" t="s">
        <v>109</v>
      </c>
      <c r="AD200" s="133" t="s">
        <v>139</v>
      </c>
      <c r="AE200" s="170">
        <v>2000</v>
      </c>
      <c r="AF200" s="81" t="s">
        <v>419</v>
      </c>
      <c r="AG200" s="81"/>
      <c r="AH200" s="71" t="s">
        <v>592</v>
      </c>
      <c r="AI200" s="84"/>
      <c r="AJ200" s="74"/>
      <c r="AK200" s="83" t="s">
        <v>2077</v>
      </c>
      <c r="AL200" s="71" t="s">
        <v>638</v>
      </c>
      <c r="AM200" s="71" t="s">
        <v>207</v>
      </c>
      <c r="AN200" s="118">
        <f t="shared" si="13"/>
        <v>0</v>
      </c>
      <c r="AO200" s="180" t="s">
        <v>2078</v>
      </c>
      <c r="AP200" s="83" t="s">
        <v>110</v>
      </c>
      <c r="AQ200" s="80" t="s">
        <v>123</v>
      </c>
      <c r="AR200" s="24"/>
      <c r="AS200" s="49"/>
      <c r="AT200" s="49"/>
      <c r="AU200" s="82"/>
      <c r="AV200" s="128" t="s">
        <v>2079</v>
      </c>
      <c r="AW200" s="85"/>
      <c r="AX200" s="126" t="s">
        <v>2080</v>
      </c>
      <c r="AY200" s="128" t="s">
        <v>661</v>
      </c>
      <c r="AZ200" s="23"/>
      <c r="BA200" s="23"/>
      <c r="BB200" s="23"/>
      <c r="BC200" s="23"/>
      <c r="BD200" s="23"/>
      <c r="BE200" s="179">
        <v>46042</v>
      </c>
      <c r="BF200" s="38"/>
      <c r="BG200" s="38"/>
      <c r="BH200" s="38">
        <f t="shared" si="14"/>
        <v>0</v>
      </c>
      <c r="BI200" s="38">
        <f t="shared" si="17"/>
        <v>0</v>
      </c>
    </row>
    <row r="201" spans="1:61" s="25" customFormat="1" ht="120" customHeight="1" x14ac:dyDescent="0.25">
      <c r="A201" s="110"/>
      <c r="B201" s="124">
        <v>0</v>
      </c>
      <c r="C201" s="124">
        <v>0</v>
      </c>
      <c r="D201" s="111">
        <v>957.6</v>
      </c>
      <c r="E201" s="112" t="s">
        <v>2081</v>
      </c>
      <c r="F201" s="71" t="s">
        <v>2082</v>
      </c>
      <c r="G201" s="71" t="s">
        <v>557</v>
      </c>
      <c r="H201" s="72"/>
      <c r="I201" s="73" t="s">
        <v>143</v>
      </c>
      <c r="J201" s="71"/>
      <c r="K201" s="71"/>
      <c r="L201" s="75" t="s">
        <v>151</v>
      </c>
      <c r="M201" s="71" t="s">
        <v>107</v>
      </c>
      <c r="N201" s="129" t="s">
        <v>220</v>
      </c>
      <c r="O201" s="129" t="s">
        <v>221</v>
      </c>
      <c r="P201" s="74" t="s">
        <v>108</v>
      </c>
      <c r="Q201" s="74" t="s">
        <v>185</v>
      </c>
      <c r="R201" s="74" t="s">
        <v>2083</v>
      </c>
      <c r="S201" s="75">
        <v>10</v>
      </c>
      <c r="T201" s="76">
        <v>10</v>
      </c>
      <c r="U201" s="77">
        <v>46035</v>
      </c>
      <c r="V201" s="77">
        <v>46035</v>
      </c>
      <c r="W201" s="78">
        <v>9785171798444</v>
      </c>
      <c r="X201" s="79">
        <v>464</v>
      </c>
      <c r="Y201" s="80">
        <v>0.56399999999999995</v>
      </c>
      <c r="Z201" s="81" t="s">
        <v>132</v>
      </c>
      <c r="AA201" s="81" t="s">
        <v>276</v>
      </c>
      <c r="AB201" s="81" t="s">
        <v>133</v>
      </c>
      <c r="AC201" s="74" t="s">
        <v>109</v>
      </c>
      <c r="AD201" s="133" t="s">
        <v>139</v>
      </c>
      <c r="AE201" s="170">
        <v>2000</v>
      </c>
      <c r="AF201" s="81" t="s">
        <v>734</v>
      </c>
      <c r="AG201" s="81"/>
      <c r="AH201" s="71" t="s">
        <v>558</v>
      </c>
      <c r="AI201" s="84"/>
      <c r="AJ201" s="74"/>
      <c r="AK201" s="83" t="s">
        <v>2084</v>
      </c>
      <c r="AL201" s="71" t="s">
        <v>440</v>
      </c>
      <c r="AM201" s="71" t="s">
        <v>207</v>
      </c>
      <c r="AN201" s="118">
        <f t="shared" si="13"/>
        <v>0</v>
      </c>
      <c r="AO201" s="180" t="s">
        <v>2085</v>
      </c>
      <c r="AP201" s="83" t="s">
        <v>157</v>
      </c>
      <c r="AQ201" s="80" t="s">
        <v>123</v>
      </c>
      <c r="AR201" s="24"/>
      <c r="AS201" s="49"/>
      <c r="AT201" s="49"/>
      <c r="AU201" s="82"/>
      <c r="AV201" s="128" t="s">
        <v>2086</v>
      </c>
      <c r="AW201" s="85" t="s">
        <v>2087</v>
      </c>
      <c r="AX201" s="126" t="s">
        <v>2087</v>
      </c>
      <c r="AY201" s="128" t="s">
        <v>661</v>
      </c>
      <c r="AZ201" s="23"/>
      <c r="BA201" s="23"/>
      <c r="BB201" s="23"/>
      <c r="BC201" s="23"/>
      <c r="BD201" s="23"/>
      <c r="BE201" s="179">
        <v>46042</v>
      </c>
      <c r="BF201" s="38"/>
      <c r="BG201" s="38"/>
      <c r="BH201" s="38">
        <f t="shared" si="14"/>
        <v>0</v>
      </c>
      <c r="BI201" s="38">
        <f t="shared" si="17"/>
        <v>0</v>
      </c>
    </row>
    <row r="202" spans="1:61" s="25" customFormat="1" ht="120" customHeight="1" x14ac:dyDescent="0.25">
      <c r="A202" s="110"/>
      <c r="B202" s="124">
        <v>0</v>
      </c>
      <c r="C202" s="124">
        <v>0</v>
      </c>
      <c r="D202" s="111">
        <v>428.40000000000003</v>
      </c>
      <c r="E202" s="112" t="s">
        <v>2088</v>
      </c>
      <c r="F202" s="71" t="s">
        <v>2089</v>
      </c>
      <c r="G202" s="71" t="s">
        <v>2090</v>
      </c>
      <c r="H202" s="72"/>
      <c r="I202" s="73" t="s">
        <v>143</v>
      </c>
      <c r="J202" s="71"/>
      <c r="K202" s="71"/>
      <c r="L202" s="75" t="s">
        <v>151</v>
      </c>
      <c r="M202" s="71" t="s">
        <v>107</v>
      </c>
      <c r="N202" s="129" t="s">
        <v>245</v>
      </c>
      <c r="O202" s="129" t="s">
        <v>245</v>
      </c>
      <c r="P202" s="74" t="s">
        <v>108</v>
      </c>
      <c r="Q202" s="74" t="s">
        <v>185</v>
      </c>
      <c r="R202" s="74" t="s">
        <v>2091</v>
      </c>
      <c r="S202" s="75">
        <v>10</v>
      </c>
      <c r="T202" s="76">
        <v>32</v>
      </c>
      <c r="U202" s="77">
        <v>46041</v>
      </c>
      <c r="V202" s="77">
        <v>46041</v>
      </c>
      <c r="W202" s="78">
        <v>9785171801076</v>
      </c>
      <c r="X202" s="79">
        <v>320</v>
      </c>
      <c r="Y202" s="80">
        <v>0.14899999999999999</v>
      </c>
      <c r="Z202" s="81" t="s">
        <v>356</v>
      </c>
      <c r="AA202" s="81" t="s">
        <v>192</v>
      </c>
      <c r="AB202" s="81" t="s">
        <v>357</v>
      </c>
      <c r="AC202" s="74" t="s">
        <v>109</v>
      </c>
      <c r="AD202" s="133" t="s">
        <v>139</v>
      </c>
      <c r="AE202" s="170">
        <v>2000</v>
      </c>
      <c r="AF202" s="81" t="s">
        <v>292</v>
      </c>
      <c r="AG202" s="81"/>
      <c r="AH202" s="71" t="s">
        <v>2092</v>
      </c>
      <c r="AI202" s="84"/>
      <c r="AJ202" s="74"/>
      <c r="AK202" s="83" t="s">
        <v>2093</v>
      </c>
      <c r="AL202" s="71" t="s">
        <v>629</v>
      </c>
      <c r="AM202" s="71" t="s">
        <v>207</v>
      </c>
      <c r="AN202" s="118">
        <f t="shared" si="13"/>
        <v>0</v>
      </c>
      <c r="AO202" s="180" t="s">
        <v>2094</v>
      </c>
      <c r="AP202" s="83" t="s">
        <v>157</v>
      </c>
      <c r="AQ202" s="80" t="s">
        <v>123</v>
      </c>
      <c r="AR202" s="24"/>
      <c r="AS202" s="49"/>
      <c r="AT202" s="49"/>
      <c r="AU202" s="82"/>
      <c r="AV202" s="128" t="s">
        <v>2095</v>
      </c>
      <c r="AW202" s="85"/>
      <c r="AX202" s="126" t="s">
        <v>2096</v>
      </c>
      <c r="AY202" s="128" t="s">
        <v>661</v>
      </c>
      <c r="AZ202" s="23"/>
      <c r="BA202" s="23"/>
      <c r="BB202" s="23"/>
      <c r="BC202" s="23"/>
      <c r="BD202" s="23"/>
      <c r="BE202" s="179">
        <v>46042</v>
      </c>
      <c r="BF202" s="38"/>
      <c r="BG202" s="38"/>
      <c r="BH202" s="38">
        <f t="shared" si="14"/>
        <v>0</v>
      </c>
      <c r="BI202" s="38">
        <f t="shared" si="17"/>
        <v>0</v>
      </c>
    </row>
    <row r="203" spans="1:61" s="25" customFormat="1" ht="120" customHeight="1" x14ac:dyDescent="0.25">
      <c r="A203" s="110"/>
      <c r="B203" s="124">
        <v>0</v>
      </c>
      <c r="C203" s="124">
        <v>0</v>
      </c>
      <c r="D203" s="111">
        <v>2123.1</v>
      </c>
      <c r="E203" s="112" t="s">
        <v>2097</v>
      </c>
      <c r="F203" s="71" t="s">
        <v>2098</v>
      </c>
      <c r="G203" s="71" t="s">
        <v>294</v>
      </c>
      <c r="H203" s="72"/>
      <c r="I203" s="73" t="s">
        <v>135</v>
      </c>
      <c r="J203" s="71"/>
      <c r="K203" s="71"/>
      <c r="L203" s="75" t="s">
        <v>136</v>
      </c>
      <c r="M203" s="71" t="s">
        <v>107</v>
      </c>
      <c r="N203" s="129" t="s">
        <v>168</v>
      </c>
      <c r="O203" s="129" t="s">
        <v>169</v>
      </c>
      <c r="P203" s="74" t="s">
        <v>108</v>
      </c>
      <c r="Q203" s="74" t="s">
        <v>185</v>
      </c>
      <c r="R203" s="74" t="s">
        <v>2099</v>
      </c>
      <c r="S203" s="75">
        <v>10</v>
      </c>
      <c r="T203" s="76">
        <v>5</v>
      </c>
      <c r="U203" s="77">
        <v>45912</v>
      </c>
      <c r="V203" s="77">
        <v>45912</v>
      </c>
      <c r="W203" s="78">
        <v>9785171789060</v>
      </c>
      <c r="X203" s="79">
        <v>272</v>
      </c>
      <c r="Y203" s="80">
        <v>1.3440000000000001</v>
      </c>
      <c r="Z203" s="81" t="s">
        <v>137</v>
      </c>
      <c r="AA203" s="81" t="s">
        <v>196</v>
      </c>
      <c r="AB203" s="81" t="s">
        <v>138</v>
      </c>
      <c r="AC203" s="74" t="s">
        <v>109</v>
      </c>
      <c r="AD203" s="133" t="s">
        <v>139</v>
      </c>
      <c r="AE203" s="170">
        <v>2500</v>
      </c>
      <c r="AF203" s="81" t="s">
        <v>728</v>
      </c>
      <c r="AG203" s="81"/>
      <c r="AH203" s="71" t="s">
        <v>295</v>
      </c>
      <c r="AI203" s="84" t="s">
        <v>148</v>
      </c>
      <c r="AJ203" s="74"/>
      <c r="AK203" s="83" t="s">
        <v>2100</v>
      </c>
      <c r="AL203" s="71" t="s">
        <v>149</v>
      </c>
      <c r="AM203" s="71" t="s">
        <v>141</v>
      </c>
      <c r="AN203" s="118">
        <f t="shared" si="13"/>
        <v>0</v>
      </c>
      <c r="AO203" s="180" t="s">
        <v>2101</v>
      </c>
      <c r="AP203" s="83" t="s">
        <v>142</v>
      </c>
      <c r="AQ203" s="80" t="s">
        <v>123</v>
      </c>
      <c r="AR203" s="24"/>
      <c r="AS203" s="49"/>
      <c r="AT203" s="49"/>
      <c r="AU203" s="82"/>
      <c r="AV203" s="128" t="s">
        <v>3134</v>
      </c>
      <c r="AW203" s="85" t="s">
        <v>2102</v>
      </c>
      <c r="AX203" s="126" t="s">
        <v>2103</v>
      </c>
      <c r="AY203" s="128" t="s">
        <v>661</v>
      </c>
      <c r="AZ203" s="23"/>
      <c r="BA203" s="23"/>
      <c r="BB203" s="23"/>
      <c r="BC203" s="23"/>
      <c r="BD203" s="23"/>
      <c r="BE203" s="179">
        <v>46042</v>
      </c>
      <c r="BF203" s="38"/>
      <c r="BG203" s="38"/>
      <c r="BH203" s="38">
        <f t="shared" si="14"/>
        <v>0</v>
      </c>
      <c r="BI203" s="38">
        <f t="shared" si="17"/>
        <v>0</v>
      </c>
    </row>
    <row r="204" spans="1:61" s="25" customFormat="1" ht="120" customHeight="1" x14ac:dyDescent="0.25">
      <c r="A204" s="110"/>
      <c r="B204" s="124">
        <v>0</v>
      </c>
      <c r="C204" s="124">
        <v>0</v>
      </c>
      <c r="D204" s="111">
        <v>138.6</v>
      </c>
      <c r="E204" s="112" t="s">
        <v>2104</v>
      </c>
      <c r="F204" s="71" t="s">
        <v>215</v>
      </c>
      <c r="G204" s="71" t="s">
        <v>1879</v>
      </c>
      <c r="H204" s="72"/>
      <c r="I204" s="73" t="s">
        <v>143</v>
      </c>
      <c r="J204" s="71"/>
      <c r="K204" s="71"/>
      <c r="L204" s="75" t="s">
        <v>144</v>
      </c>
      <c r="M204" s="71" t="s">
        <v>107</v>
      </c>
      <c r="N204" s="129" t="s">
        <v>476</v>
      </c>
      <c r="O204" s="129" t="s">
        <v>1013</v>
      </c>
      <c r="P204" s="74" t="s">
        <v>108</v>
      </c>
      <c r="Q204" s="74" t="s">
        <v>185</v>
      </c>
      <c r="R204" s="74" t="s">
        <v>2105</v>
      </c>
      <c r="S204" s="75">
        <v>10</v>
      </c>
      <c r="T204" s="76">
        <v>28</v>
      </c>
      <c r="U204" s="77">
        <v>46041</v>
      </c>
      <c r="V204" s="77">
        <v>46041</v>
      </c>
      <c r="W204" s="78">
        <v>9785171828738</v>
      </c>
      <c r="X204" s="79">
        <v>256</v>
      </c>
      <c r="Y204" s="80">
        <v>0.154</v>
      </c>
      <c r="Z204" s="81" t="s">
        <v>145</v>
      </c>
      <c r="AA204" s="81" t="s">
        <v>192</v>
      </c>
      <c r="AB204" s="81" t="s">
        <v>146</v>
      </c>
      <c r="AC204" s="74">
        <v>3</v>
      </c>
      <c r="AD204" s="133" t="s">
        <v>139</v>
      </c>
      <c r="AE204" s="170">
        <v>3000</v>
      </c>
      <c r="AF204" s="81" t="s">
        <v>729</v>
      </c>
      <c r="AG204" s="81"/>
      <c r="AH204" s="71" t="s">
        <v>1882</v>
      </c>
      <c r="AI204" s="84"/>
      <c r="AJ204" s="74"/>
      <c r="AK204" s="83" t="s">
        <v>2106</v>
      </c>
      <c r="AL204" s="71" t="s">
        <v>651</v>
      </c>
      <c r="AM204" s="71" t="s">
        <v>207</v>
      </c>
      <c r="AN204" s="118">
        <f t="shared" si="13"/>
        <v>0</v>
      </c>
      <c r="AO204" s="180" t="s">
        <v>2107</v>
      </c>
      <c r="AP204" s="83" t="s">
        <v>157</v>
      </c>
      <c r="AQ204" s="80" t="s">
        <v>123</v>
      </c>
      <c r="AR204" s="24"/>
      <c r="AS204" s="49"/>
      <c r="AT204" s="49"/>
      <c r="AU204" s="82"/>
      <c r="AV204" s="128" t="s">
        <v>2108</v>
      </c>
      <c r="AW204" s="85"/>
      <c r="AX204" s="126" t="s">
        <v>2109</v>
      </c>
      <c r="AY204" s="128" t="s">
        <v>661</v>
      </c>
      <c r="AZ204" s="23"/>
      <c r="BA204" s="23"/>
      <c r="BB204" s="23"/>
      <c r="BC204" s="23"/>
      <c r="BD204" s="23"/>
      <c r="BE204" s="179">
        <v>46042</v>
      </c>
      <c r="BF204" s="38"/>
      <c r="BG204" s="38"/>
      <c r="BH204" s="38">
        <f t="shared" si="14"/>
        <v>0</v>
      </c>
      <c r="BI204" s="38">
        <f t="shared" si="17"/>
        <v>0</v>
      </c>
    </row>
    <row r="205" spans="1:61" s="25" customFormat="1" ht="120" customHeight="1" x14ac:dyDescent="0.25">
      <c r="A205" s="110"/>
      <c r="B205" s="124">
        <v>0</v>
      </c>
      <c r="C205" s="124">
        <v>0</v>
      </c>
      <c r="D205" s="111">
        <v>166.95000000000002</v>
      </c>
      <c r="E205" s="112" t="s">
        <v>2110</v>
      </c>
      <c r="F205" s="71" t="s">
        <v>215</v>
      </c>
      <c r="G205" s="71" t="s">
        <v>1879</v>
      </c>
      <c r="H205" s="72"/>
      <c r="I205" s="73" t="s">
        <v>143</v>
      </c>
      <c r="J205" s="71"/>
      <c r="K205" s="71"/>
      <c r="L205" s="75" t="s">
        <v>144</v>
      </c>
      <c r="M205" s="71" t="s">
        <v>107</v>
      </c>
      <c r="N205" s="129" t="s">
        <v>476</v>
      </c>
      <c r="O205" s="129" t="s">
        <v>2111</v>
      </c>
      <c r="P205" s="74" t="s">
        <v>108</v>
      </c>
      <c r="Q205" s="74" t="s">
        <v>185</v>
      </c>
      <c r="R205" s="74" t="s">
        <v>2112</v>
      </c>
      <c r="S205" s="75">
        <v>10</v>
      </c>
      <c r="T205" s="76">
        <v>10</v>
      </c>
      <c r="U205" s="77">
        <v>46038</v>
      </c>
      <c r="V205" s="77">
        <v>46038</v>
      </c>
      <c r="W205" s="78">
        <v>9785171828875</v>
      </c>
      <c r="X205" s="79">
        <v>368</v>
      </c>
      <c r="Y205" s="80">
        <v>0.22</v>
      </c>
      <c r="Z205" s="81" t="s">
        <v>145</v>
      </c>
      <c r="AA205" s="81" t="s">
        <v>192</v>
      </c>
      <c r="AB205" s="81" t="s">
        <v>146</v>
      </c>
      <c r="AC205" s="74">
        <v>3</v>
      </c>
      <c r="AD205" s="133" t="s">
        <v>139</v>
      </c>
      <c r="AE205" s="170">
        <v>5000</v>
      </c>
      <c r="AF205" s="81" t="s">
        <v>729</v>
      </c>
      <c r="AG205" s="81"/>
      <c r="AH205" s="71" t="s">
        <v>1882</v>
      </c>
      <c r="AI205" s="84"/>
      <c r="AJ205" s="74"/>
      <c r="AK205" s="83" t="s">
        <v>2113</v>
      </c>
      <c r="AL205" s="71" t="s">
        <v>651</v>
      </c>
      <c r="AM205" s="71" t="s">
        <v>207</v>
      </c>
      <c r="AN205" s="118">
        <f t="shared" si="13"/>
        <v>0</v>
      </c>
      <c r="AO205" s="180" t="s">
        <v>2114</v>
      </c>
      <c r="AP205" s="83" t="s">
        <v>157</v>
      </c>
      <c r="AQ205" s="80" t="s">
        <v>123</v>
      </c>
      <c r="AR205" s="24"/>
      <c r="AS205" s="49"/>
      <c r="AT205" s="49"/>
      <c r="AU205" s="82"/>
      <c r="AV205" s="128" t="s">
        <v>2115</v>
      </c>
      <c r="AW205" s="85"/>
      <c r="AX205" s="126" t="s">
        <v>2116</v>
      </c>
      <c r="AY205" s="128" t="s">
        <v>661</v>
      </c>
      <c r="AZ205" s="23"/>
      <c r="BA205" s="23"/>
      <c r="BB205" s="23"/>
      <c r="BC205" s="23"/>
      <c r="BD205" s="23"/>
      <c r="BE205" s="179">
        <v>46042</v>
      </c>
      <c r="BF205" s="38"/>
      <c r="BG205" s="38"/>
      <c r="BH205" s="38">
        <f t="shared" si="14"/>
        <v>0</v>
      </c>
      <c r="BI205" s="38">
        <f t="shared" si="17"/>
        <v>0</v>
      </c>
    </row>
    <row r="206" spans="1:61" s="25" customFormat="1" ht="120" customHeight="1" x14ac:dyDescent="0.25">
      <c r="A206" s="110"/>
      <c r="B206" s="124">
        <v>0</v>
      </c>
      <c r="C206" s="124">
        <v>0</v>
      </c>
      <c r="D206" s="111">
        <v>99.75</v>
      </c>
      <c r="E206" s="112" t="s">
        <v>2117</v>
      </c>
      <c r="F206" s="71" t="s">
        <v>215</v>
      </c>
      <c r="G206" s="71" t="s">
        <v>1879</v>
      </c>
      <c r="H206" s="72"/>
      <c r="I206" s="73" t="s">
        <v>143</v>
      </c>
      <c r="J206" s="71"/>
      <c r="K206" s="71"/>
      <c r="L206" s="75" t="s">
        <v>144</v>
      </c>
      <c r="M206" s="71" t="s">
        <v>107</v>
      </c>
      <c r="N206" s="129" t="s">
        <v>476</v>
      </c>
      <c r="O206" s="129" t="s">
        <v>509</v>
      </c>
      <c r="P206" s="74" t="s">
        <v>108</v>
      </c>
      <c r="Q206" s="74" t="s">
        <v>185</v>
      </c>
      <c r="R206" s="74" t="s">
        <v>2118</v>
      </c>
      <c r="S206" s="75">
        <v>10</v>
      </c>
      <c r="T206" s="76">
        <v>44</v>
      </c>
      <c r="U206" s="77">
        <v>46041</v>
      </c>
      <c r="V206" s="77">
        <v>46041</v>
      </c>
      <c r="W206" s="78">
        <v>9785171828844</v>
      </c>
      <c r="X206" s="79">
        <v>128</v>
      </c>
      <c r="Y206" s="80">
        <v>0.08</v>
      </c>
      <c r="Z206" s="81" t="s">
        <v>145</v>
      </c>
      <c r="AA206" s="81" t="s">
        <v>192</v>
      </c>
      <c r="AB206" s="81" t="s">
        <v>146</v>
      </c>
      <c r="AC206" s="74">
        <v>3</v>
      </c>
      <c r="AD206" s="133" t="s">
        <v>139</v>
      </c>
      <c r="AE206" s="170">
        <v>3000</v>
      </c>
      <c r="AF206" s="81" t="s">
        <v>477</v>
      </c>
      <c r="AG206" s="81"/>
      <c r="AH206" s="71" t="s">
        <v>1882</v>
      </c>
      <c r="AI206" s="84"/>
      <c r="AJ206" s="74"/>
      <c r="AK206" s="83" t="s">
        <v>2119</v>
      </c>
      <c r="AL206" s="71" t="s">
        <v>651</v>
      </c>
      <c r="AM206" s="71" t="s">
        <v>207</v>
      </c>
      <c r="AN206" s="118">
        <f t="shared" si="13"/>
        <v>0</v>
      </c>
      <c r="AO206" s="180" t="s">
        <v>2120</v>
      </c>
      <c r="AP206" s="83" t="s">
        <v>157</v>
      </c>
      <c r="AQ206" s="80" t="s">
        <v>123</v>
      </c>
      <c r="AR206" s="24"/>
      <c r="AS206" s="49"/>
      <c r="AT206" s="49"/>
      <c r="AU206" s="82"/>
      <c r="AV206" s="128" t="s">
        <v>2121</v>
      </c>
      <c r="AW206" s="85"/>
      <c r="AX206" s="126" t="s">
        <v>2122</v>
      </c>
      <c r="AY206" s="128" t="s">
        <v>661</v>
      </c>
      <c r="AZ206" s="23"/>
      <c r="BA206" s="23"/>
      <c r="BB206" s="23"/>
      <c r="BC206" s="23"/>
      <c r="BD206" s="23"/>
      <c r="BE206" s="179">
        <v>46042</v>
      </c>
      <c r="BF206" s="38"/>
      <c r="BG206" s="38"/>
      <c r="BH206" s="38">
        <f t="shared" si="14"/>
        <v>0</v>
      </c>
      <c r="BI206" s="38">
        <f t="shared" si="17"/>
        <v>0</v>
      </c>
    </row>
    <row r="207" spans="1:61" s="25" customFormat="1" ht="120" customHeight="1" x14ac:dyDescent="0.25">
      <c r="A207" s="110"/>
      <c r="B207" s="124">
        <v>0</v>
      </c>
      <c r="C207" s="124">
        <v>0</v>
      </c>
      <c r="D207" s="111">
        <v>850.5</v>
      </c>
      <c r="E207" s="112" t="s">
        <v>2123</v>
      </c>
      <c r="F207" s="71" t="s">
        <v>2124</v>
      </c>
      <c r="G207" s="71" t="s">
        <v>2125</v>
      </c>
      <c r="H207" s="72"/>
      <c r="I207" s="73" t="s">
        <v>143</v>
      </c>
      <c r="J207" s="71"/>
      <c r="K207" s="71"/>
      <c r="L207" s="75" t="s">
        <v>131</v>
      </c>
      <c r="M207" s="71" t="s">
        <v>107</v>
      </c>
      <c r="N207" s="129" t="s">
        <v>172</v>
      </c>
      <c r="O207" s="129" t="s">
        <v>179</v>
      </c>
      <c r="P207" s="74" t="s">
        <v>108</v>
      </c>
      <c r="Q207" s="74" t="s">
        <v>185</v>
      </c>
      <c r="R207" s="74" t="s">
        <v>2126</v>
      </c>
      <c r="S207" s="75">
        <v>10</v>
      </c>
      <c r="T207" s="76">
        <v>8</v>
      </c>
      <c r="U207" s="77">
        <v>46038</v>
      </c>
      <c r="V207" s="77">
        <v>46038</v>
      </c>
      <c r="W207" s="78">
        <v>9785171664084</v>
      </c>
      <c r="X207" s="79">
        <v>320</v>
      </c>
      <c r="Y207" s="80">
        <v>0.40600000000000003</v>
      </c>
      <c r="Z207" s="81" t="s">
        <v>132</v>
      </c>
      <c r="AA207" s="81" t="s">
        <v>183</v>
      </c>
      <c r="AB207" s="81" t="s">
        <v>133</v>
      </c>
      <c r="AC207" s="74" t="s">
        <v>109</v>
      </c>
      <c r="AD207" s="133" t="s">
        <v>139</v>
      </c>
      <c r="AE207" s="170">
        <v>2000</v>
      </c>
      <c r="AF207" s="81" t="s">
        <v>241</v>
      </c>
      <c r="AG207" s="81"/>
      <c r="AH207" s="71" t="s">
        <v>2127</v>
      </c>
      <c r="AI207" s="84"/>
      <c r="AJ207" s="74"/>
      <c r="AK207" s="83" t="s">
        <v>2128</v>
      </c>
      <c r="AL207" s="71" t="s">
        <v>233</v>
      </c>
      <c r="AM207" s="71" t="s">
        <v>207</v>
      </c>
      <c r="AN207" s="118">
        <f t="shared" si="13"/>
        <v>0</v>
      </c>
      <c r="AO207" s="180" t="s">
        <v>2129</v>
      </c>
      <c r="AP207" s="83" t="s">
        <v>110</v>
      </c>
      <c r="AQ207" s="80" t="s">
        <v>123</v>
      </c>
      <c r="AR207" s="24"/>
      <c r="AS207" s="49"/>
      <c r="AT207" s="49"/>
      <c r="AU207" s="82"/>
      <c r="AV207" s="128" t="s">
        <v>2130</v>
      </c>
      <c r="AW207" s="85"/>
      <c r="AX207" s="126" t="s">
        <v>2131</v>
      </c>
      <c r="AY207" s="128" t="s">
        <v>661</v>
      </c>
      <c r="AZ207" s="23"/>
      <c r="BA207" s="23"/>
      <c r="BB207" s="23"/>
      <c r="BC207" s="23"/>
      <c r="BD207" s="23"/>
      <c r="BE207" s="179">
        <v>46042</v>
      </c>
      <c r="BF207" s="38"/>
      <c r="BG207" s="38"/>
      <c r="BH207" s="38">
        <f t="shared" si="14"/>
        <v>0</v>
      </c>
      <c r="BI207" s="38">
        <f t="shared" si="17"/>
        <v>0</v>
      </c>
    </row>
    <row r="208" spans="1:61" s="25" customFormat="1" ht="120" customHeight="1" x14ac:dyDescent="0.25">
      <c r="A208" s="110"/>
      <c r="B208" s="124">
        <v>0</v>
      </c>
      <c r="C208" s="124">
        <v>0</v>
      </c>
      <c r="D208" s="111">
        <v>875.7</v>
      </c>
      <c r="E208" s="112" t="s">
        <v>2132</v>
      </c>
      <c r="F208" s="71" t="s">
        <v>2133</v>
      </c>
      <c r="G208" s="71" t="s">
        <v>2134</v>
      </c>
      <c r="H208" s="72"/>
      <c r="I208" s="73" t="s">
        <v>143</v>
      </c>
      <c r="J208" s="71"/>
      <c r="K208" s="71"/>
      <c r="L208" s="75" t="s">
        <v>144</v>
      </c>
      <c r="M208" s="71" t="s">
        <v>107</v>
      </c>
      <c r="N208" s="129" t="s">
        <v>248</v>
      </c>
      <c r="O208" s="129" t="s">
        <v>249</v>
      </c>
      <c r="P208" s="74" t="s">
        <v>108</v>
      </c>
      <c r="Q208" s="74" t="s">
        <v>185</v>
      </c>
      <c r="R208" s="74" t="s">
        <v>2135</v>
      </c>
      <c r="S208" s="75">
        <v>10</v>
      </c>
      <c r="T208" s="76">
        <v>18</v>
      </c>
      <c r="U208" s="77">
        <v>45975</v>
      </c>
      <c r="V208" s="77">
        <v>45975</v>
      </c>
      <c r="W208" s="78">
        <v>9785171811211</v>
      </c>
      <c r="X208" s="79">
        <v>352</v>
      </c>
      <c r="Y208" s="80">
        <v>0.32500000000000001</v>
      </c>
      <c r="Z208" s="81" t="s">
        <v>145</v>
      </c>
      <c r="AA208" s="81" t="s">
        <v>276</v>
      </c>
      <c r="AB208" s="81" t="s">
        <v>146</v>
      </c>
      <c r="AC208" s="74">
        <v>3</v>
      </c>
      <c r="AD208" s="133" t="s">
        <v>139</v>
      </c>
      <c r="AE208" s="170">
        <v>2000</v>
      </c>
      <c r="AF208" s="81" t="s">
        <v>1175</v>
      </c>
      <c r="AG208" s="81"/>
      <c r="AH208" s="71" t="s">
        <v>2136</v>
      </c>
      <c r="AI208" s="84"/>
      <c r="AJ208" s="74"/>
      <c r="AK208" s="83" t="s">
        <v>2137</v>
      </c>
      <c r="AL208" s="71" t="s">
        <v>641</v>
      </c>
      <c r="AM208" s="71" t="s">
        <v>207</v>
      </c>
      <c r="AN208" s="118">
        <f t="shared" si="13"/>
        <v>0</v>
      </c>
      <c r="AO208" s="180" t="s">
        <v>2138</v>
      </c>
      <c r="AP208" s="83" t="s">
        <v>157</v>
      </c>
      <c r="AQ208" s="80" t="s">
        <v>123</v>
      </c>
      <c r="AR208" s="24"/>
      <c r="AS208" s="49"/>
      <c r="AT208" s="49"/>
      <c r="AU208" s="82"/>
      <c r="AV208" s="128" t="s">
        <v>2139</v>
      </c>
      <c r="AW208" s="85"/>
      <c r="AX208" s="126" t="s">
        <v>2140</v>
      </c>
      <c r="AY208" s="128" t="s">
        <v>661</v>
      </c>
      <c r="AZ208" s="23"/>
      <c r="BA208" s="23"/>
      <c r="BB208" s="23"/>
      <c r="BC208" s="23"/>
      <c r="BD208" s="23"/>
      <c r="BE208" s="179">
        <v>46042</v>
      </c>
      <c r="BF208" s="38"/>
      <c r="BG208" s="38"/>
      <c r="BH208" s="38">
        <f t="shared" si="14"/>
        <v>0</v>
      </c>
      <c r="BI208" s="38">
        <f t="shared" si="17"/>
        <v>0</v>
      </c>
    </row>
    <row r="209" spans="1:61" s="25" customFormat="1" ht="120" customHeight="1" x14ac:dyDescent="0.25">
      <c r="A209" s="110"/>
      <c r="B209" s="124">
        <v>0</v>
      </c>
      <c r="C209" s="124">
        <v>0</v>
      </c>
      <c r="D209" s="111">
        <v>560.70000000000005</v>
      </c>
      <c r="E209" s="112" t="s">
        <v>2141</v>
      </c>
      <c r="F209" s="71" t="s">
        <v>1035</v>
      </c>
      <c r="G209" s="71" t="s">
        <v>2142</v>
      </c>
      <c r="H209" s="72"/>
      <c r="I209" s="73" t="s">
        <v>143</v>
      </c>
      <c r="J209" s="71"/>
      <c r="K209" s="71"/>
      <c r="L209" s="75" t="s">
        <v>144</v>
      </c>
      <c r="M209" s="71" t="s">
        <v>107</v>
      </c>
      <c r="N209" s="129" t="s">
        <v>180</v>
      </c>
      <c r="O209" s="129" t="s">
        <v>343</v>
      </c>
      <c r="P209" s="74" t="s">
        <v>108</v>
      </c>
      <c r="Q209" s="74" t="s">
        <v>185</v>
      </c>
      <c r="R209" s="74" t="s">
        <v>2143</v>
      </c>
      <c r="S209" s="75">
        <v>10</v>
      </c>
      <c r="T209" s="76">
        <v>16</v>
      </c>
      <c r="U209" s="77">
        <v>46036</v>
      </c>
      <c r="V209" s="77">
        <v>46036</v>
      </c>
      <c r="W209" s="78">
        <v>9785171659172</v>
      </c>
      <c r="X209" s="79">
        <v>240</v>
      </c>
      <c r="Y209" s="80">
        <v>0.315</v>
      </c>
      <c r="Z209" s="81" t="s">
        <v>261</v>
      </c>
      <c r="AA209" s="81" t="s">
        <v>183</v>
      </c>
      <c r="AB209" s="81" t="s">
        <v>262</v>
      </c>
      <c r="AC209" s="74">
        <v>3</v>
      </c>
      <c r="AD209" s="133" t="s">
        <v>139</v>
      </c>
      <c r="AE209" s="170">
        <v>2000</v>
      </c>
      <c r="AF209" s="81" t="s">
        <v>346</v>
      </c>
      <c r="AG209" s="81"/>
      <c r="AH209" s="71" t="s">
        <v>2144</v>
      </c>
      <c r="AI209" s="84"/>
      <c r="AJ209" s="74"/>
      <c r="AK209" s="83" t="s">
        <v>2145</v>
      </c>
      <c r="AL209" s="71" t="s">
        <v>635</v>
      </c>
      <c r="AM209" s="71" t="s">
        <v>207</v>
      </c>
      <c r="AN209" s="118">
        <f t="shared" si="13"/>
        <v>0</v>
      </c>
      <c r="AO209" s="180" t="s">
        <v>2146</v>
      </c>
      <c r="AP209" s="83" t="s">
        <v>142</v>
      </c>
      <c r="AQ209" s="80" t="s">
        <v>123</v>
      </c>
      <c r="AR209" s="24"/>
      <c r="AS209" s="49"/>
      <c r="AT209" s="49"/>
      <c r="AU209" s="82"/>
      <c r="AV209" s="128" t="s">
        <v>2147</v>
      </c>
      <c r="AW209" s="85"/>
      <c r="AX209" s="126" t="s">
        <v>2148</v>
      </c>
      <c r="AY209" s="128" t="s">
        <v>661</v>
      </c>
      <c r="AZ209" s="23"/>
      <c r="BA209" s="23"/>
      <c r="BB209" s="23"/>
      <c r="BC209" s="23"/>
      <c r="BD209" s="23"/>
      <c r="BE209" s="179">
        <v>46042</v>
      </c>
      <c r="BF209" s="38"/>
      <c r="BG209" s="38"/>
      <c r="BH209" s="38">
        <f t="shared" si="14"/>
        <v>0</v>
      </c>
      <c r="BI209" s="38">
        <f t="shared" si="17"/>
        <v>0</v>
      </c>
    </row>
    <row r="210" spans="1:61" s="25" customFormat="1" ht="120" customHeight="1" x14ac:dyDescent="0.25">
      <c r="A210" s="110"/>
      <c r="B210" s="124">
        <v>0</v>
      </c>
      <c r="C210" s="124">
        <v>0</v>
      </c>
      <c r="D210" s="111">
        <v>737.1</v>
      </c>
      <c r="E210" s="112" t="s">
        <v>2149</v>
      </c>
      <c r="F210" s="71" t="s">
        <v>1130</v>
      </c>
      <c r="G210" s="71" t="s">
        <v>1131</v>
      </c>
      <c r="H210" s="72"/>
      <c r="I210" s="73" t="s">
        <v>143</v>
      </c>
      <c r="J210" s="71"/>
      <c r="K210" s="71"/>
      <c r="L210" s="75" t="s">
        <v>144</v>
      </c>
      <c r="M210" s="71" t="s">
        <v>107</v>
      </c>
      <c r="N210" s="129" t="s">
        <v>180</v>
      </c>
      <c r="O210" s="129" t="s">
        <v>343</v>
      </c>
      <c r="P210" s="74" t="s">
        <v>108</v>
      </c>
      <c r="Q210" s="74" t="s">
        <v>185</v>
      </c>
      <c r="R210" s="74" t="s">
        <v>2150</v>
      </c>
      <c r="S210" s="75">
        <v>10</v>
      </c>
      <c r="T210" s="76">
        <v>8</v>
      </c>
      <c r="U210" s="77">
        <v>46037</v>
      </c>
      <c r="V210" s="77">
        <v>46037</v>
      </c>
      <c r="W210" s="78">
        <v>9785171659165</v>
      </c>
      <c r="X210" s="79">
        <v>384</v>
      </c>
      <c r="Y210" s="80">
        <v>0.505</v>
      </c>
      <c r="Z210" s="81" t="s">
        <v>261</v>
      </c>
      <c r="AA210" s="81" t="s">
        <v>134</v>
      </c>
      <c r="AB210" s="81" t="s">
        <v>262</v>
      </c>
      <c r="AC210" s="74">
        <v>3</v>
      </c>
      <c r="AD210" s="133" t="s">
        <v>139</v>
      </c>
      <c r="AE210" s="170">
        <v>2000</v>
      </c>
      <c r="AF210" s="81" t="s">
        <v>346</v>
      </c>
      <c r="AG210" s="81"/>
      <c r="AH210" s="71" t="s">
        <v>1131</v>
      </c>
      <c r="AI210" s="84"/>
      <c r="AJ210" s="74"/>
      <c r="AK210" s="83" t="s">
        <v>2151</v>
      </c>
      <c r="AL210" s="71" t="s">
        <v>635</v>
      </c>
      <c r="AM210" s="71" t="s">
        <v>207</v>
      </c>
      <c r="AN210" s="118">
        <f t="shared" ref="AN210:AN273" si="18">B210*T210+C210</f>
        <v>0</v>
      </c>
      <c r="AO210" s="180" t="s">
        <v>2152</v>
      </c>
      <c r="AP210" s="83" t="s">
        <v>147</v>
      </c>
      <c r="AQ210" s="80" t="s">
        <v>123</v>
      </c>
      <c r="AR210" s="24"/>
      <c r="AS210" s="49"/>
      <c r="AT210" s="49"/>
      <c r="AU210" s="82"/>
      <c r="AV210" s="128" t="s">
        <v>2153</v>
      </c>
      <c r="AW210" s="85"/>
      <c r="AX210" s="126" t="s">
        <v>2154</v>
      </c>
      <c r="AY210" s="128" t="s">
        <v>661</v>
      </c>
      <c r="AZ210" s="23"/>
      <c r="BA210" s="23"/>
      <c r="BB210" s="23"/>
      <c r="BC210" s="23"/>
      <c r="BD210" s="23"/>
      <c r="BE210" s="179">
        <v>46042</v>
      </c>
      <c r="BF210" s="38"/>
      <c r="BG210" s="38"/>
      <c r="BH210" s="38">
        <f t="shared" ref="BH210:BH273" si="19">AN210*D210</f>
        <v>0</v>
      </c>
      <c r="BI210" s="38">
        <f t="shared" si="17"/>
        <v>0</v>
      </c>
    </row>
    <row r="211" spans="1:61" s="25" customFormat="1" ht="120" customHeight="1" x14ac:dyDescent="0.25">
      <c r="A211" s="110"/>
      <c r="B211" s="124">
        <v>0</v>
      </c>
      <c r="C211" s="124">
        <v>0</v>
      </c>
      <c r="D211" s="111">
        <v>2784.6</v>
      </c>
      <c r="E211" s="112" t="s">
        <v>2155</v>
      </c>
      <c r="F211" s="71" t="s">
        <v>215</v>
      </c>
      <c r="G211" s="71" t="s">
        <v>682</v>
      </c>
      <c r="H211" s="72"/>
      <c r="I211" s="73" t="s">
        <v>143</v>
      </c>
      <c r="J211" s="71"/>
      <c r="K211" s="71"/>
      <c r="L211" s="75" t="s">
        <v>136</v>
      </c>
      <c r="M211" s="71" t="s">
        <v>107</v>
      </c>
      <c r="N211" s="129" t="s">
        <v>190</v>
      </c>
      <c r="O211" s="129" t="s">
        <v>458</v>
      </c>
      <c r="P211" s="74" t="s">
        <v>108</v>
      </c>
      <c r="Q211" s="74" t="s">
        <v>185</v>
      </c>
      <c r="R211" s="74" t="s">
        <v>2156</v>
      </c>
      <c r="S211" s="75">
        <v>22</v>
      </c>
      <c r="T211" s="76">
        <v>10</v>
      </c>
      <c r="U211" s="77">
        <v>46003</v>
      </c>
      <c r="V211" s="77">
        <v>46003</v>
      </c>
      <c r="W211" s="78">
        <v>9785171685867</v>
      </c>
      <c r="X211" s="79">
        <v>24</v>
      </c>
      <c r="Y211" s="80">
        <v>1.3520000000000001</v>
      </c>
      <c r="Z211" s="81" t="s">
        <v>746</v>
      </c>
      <c r="AA211" s="81" t="s">
        <v>2157</v>
      </c>
      <c r="AB211" s="81" t="s">
        <v>668</v>
      </c>
      <c r="AC211" s="74" t="s">
        <v>109</v>
      </c>
      <c r="AD211" s="133" t="s">
        <v>139</v>
      </c>
      <c r="AE211" s="170">
        <v>4000</v>
      </c>
      <c r="AF211" s="81" t="s">
        <v>436</v>
      </c>
      <c r="AG211" s="81"/>
      <c r="AH211" s="71" t="s">
        <v>683</v>
      </c>
      <c r="AI211" s="84" t="s">
        <v>165</v>
      </c>
      <c r="AJ211" s="74" t="s">
        <v>2158</v>
      </c>
      <c r="AK211" s="83" t="s">
        <v>2159</v>
      </c>
      <c r="AL211" s="71" t="s">
        <v>359</v>
      </c>
      <c r="AM211" s="71" t="s">
        <v>141</v>
      </c>
      <c r="AN211" s="118">
        <f t="shared" si="18"/>
        <v>0</v>
      </c>
      <c r="AO211" s="180" t="s">
        <v>2160</v>
      </c>
      <c r="AP211" s="83" t="s">
        <v>142</v>
      </c>
      <c r="AQ211" s="80" t="s">
        <v>123</v>
      </c>
      <c r="AR211" s="24"/>
      <c r="AS211" s="49"/>
      <c r="AT211" s="49"/>
      <c r="AU211" s="82"/>
      <c r="AV211" s="128" t="s">
        <v>2161</v>
      </c>
      <c r="AW211" s="85" t="s">
        <v>2162</v>
      </c>
      <c r="AX211" s="126" t="s">
        <v>2163</v>
      </c>
      <c r="AY211" s="128" t="s">
        <v>661</v>
      </c>
      <c r="AZ211" s="23"/>
      <c r="BA211" s="23"/>
      <c r="BB211" s="23"/>
      <c r="BC211" s="23"/>
      <c r="BD211" s="23"/>
      <c r="BE211" s="179">
        <v>46042</v>
      </c>
      <c r="BF211" s="38"/>
      <c r="BG211" s="38"/>
      <c r="BH211" s="38">
        <f t="shared" si="19"/>
        <v>0</v>
      </c>
      <c r="BI211" s="38">
        <f t="shared" si="17"/>
        <v>0</v>
      </c>
    </row>
    <row r="212" spans="1:61" s="25" customFormat="1" ht="120" customHeight="1" x14ac:dyDescent="0.25">
      <c r="A212" s="110"/>
      <c r="B212" s="124">
        <v>0</v>
      </c>
      <c r="C212" s="124">
        <v>0</v>
      </c>
      <c r="D212" s="111">
        <v>1367.1000000000001</v>
      </c>
      <c r="E212" s="112" t="s">
        <v>2164</v>
      </c>
      <c r="F212" s="71" t="s">
        <v>2165</v>
      </c>
      <c r="G212" s="71" t="s">
        <v>2166</v>
      </c>
      <c r="H212" s="72"/>
      <c r="I212" s="73" t="s">
        <v>143</v>
      </c>
      <c r="J212" s="71"/>
      <c r="K212" s="71"/>
      <c r="L212" s="75" t="s">
        <v>131</v>
      </c>
      <c r="M212" s="71" t="s">
        <v>107</v>
      </c>
      <c r="N212" s="129" t="s">
        <v>375</v>
      </c>
      <c r="O212" s="129" t="s">
        <v>376</v>
      </c>
      <c r="P212" s="74" t="s">
        <v>108</v>
      </c>
      <c r="Q212" s="74" t="s">
        <v>185</v>
      </c>
      <c r="R212" s="74" t="s">
        <v>2167</v>
      </c>
      <c r="S212" s="75">
        <v>10</v>
      </c>
      <c r="T212" s="76">
        <v>8</v>
      </c>
      <c r="U212" s="77">
        <v>46038</v>
      </c>
      <c r="V212" s="77">
        <v>46038</v>
      </c>
      <c r="W212" s="78">
        <v>9785171699468</v>
      </c>
      <c r="X212" s="79">
        <v>160</v>
      </c>
      <c r="Y212" s="80">
        <v>0.72</v>
      </c>
      <c r="Z212" s="81" t="s">
        <v>210</v>
      </c>
      <c r="AA212" s="81" t="s">
        <v>196</v>
      </c>
      <c r="AB212" s="81" t="s">
        <v>156</v>
      </c>
      <c r="AC212" s="74" t="s">
        <v>109</v>
      </c>
      <c r="AD212" s="133" t="s">
        <v>139</v>
      </c>
      <c r="AE212" s="170">
        <v>2000</v>
      </c>
      <c r="AF212" s="81" t="s">
        <v>316</v>
      </c>
      <c r="AG212" s="81"/>
      <c r="AH212" s="71" t="s">
        <v>2168</v>
      </c>
      <c r="AI212" s="84"/>
      <c r="AJ212" s="74" t="s">
        <v>2169</v>
      </c>
      <c r="AK212" s="83" t="s">
        <v>2170</v>
      </c>
      <c r="AL212" s="71" t="s">
        <v>653</v>
      </c>
      <c r="AM212" s="71" t="s">
        <v>207</v>
      </c>
      <c r="AN212" s="118">
        <f t="shared" si="18"/>
        <v>0</v>
      </c>
      <c r="AO212" s="180" t="s">
        <v>2171</v>
      </c>
      <c r="AP212" s="83" t="s">
        <v>155</v>
      </c>
      <c r="AQ212" s="80" t="s">
        <v>123</v>
      </c>
      <c r="AR212" s="24"/>
      <c r="AS212" s="49"/>
      <c r="AT212" s="49"/>
      <c r="AU212" s="82"/>
      <c r="AV212" s="128" t="s">
        <v>2172</v>
      </c>
      <c r="AW212" s="85"/>
      <c r="AX212" s="126" t="s">
        <v>2173</v>
      </c>
      <c r="AY212" s="128" t="s">
        <v>661</v>
      </c>
      <c r="AZ212" s="23"/>
      <c r="BA212" s="23"/>
      <c r="BB212" s="23"/>
      <c r="BC212" s="23"/>
      <c r="BD212" s="23"/>
      <c r="BE212" s="179">
        <v>46042</v>
      </c>
      <c r="BF212" s="38"/>
      <c r="BG212" s="38"/>
      <c r="BH212" s="38">
        <f t="shared" si="19"/>
        <v>0</v>
      </c>
      <c r="BI212" s="38">
        <f t="shared" si="17"/>
        <v>0</v>
      </c>
    </row>
    <row r="213" spans="1:61" s="25" customFormat="1" ht="120" customHeight="1" x14ac:dyDescent="0.25">
      <c r="A213" s="110"/>
      <c r="B213" s="124">
        <v>0</v>
      </c>
      <c r="C213" s="124">
        <v>0</v>
      </c>
      <c r="D213" s="111">
        <v>957.6</v>
      </c>
      <c r="E213" s="112" t="s">
        <v>2174</v>
      </c>
      <c r="F213" s="71" t="s">
        <v>2175</v>
      </c>
      <c r="G213" s="71" t="s">
        <v>2176</v>
      </c>
      <c r="H213" s="72"/>
      <c r="I213" s="73" t="s">
        <v>143</v>
      </c>
      <c r="J213" s="71"/>
      <c r="K213" s="71"/>
      <c r="L213" s="75" t="s">
        <v>151</v>
      </c>
      <c r="M213" s="71" t="s">
        <v>107</v>
      </c>
      <c r="N213" s="129" t="s">
        <v>152</v>
      </c>
      <c r="O213" s="129" t="s">
        <v>152</v>
      </c>
      <c r="P213" s="74" t="s">
        <v>108</v>
      </c>
      <c r="Q213" s="74" t="s">
        <v>185</v>
      </c>
      <c r="R213" s="74" t="s">
        <v>2177</v>
      </c>
      <c r="S213" s="75">
        <v>22</v>
      </c>
      <c r="T213" s="76">
        <v>10</v>
      </c>
      <c r="U213" s="77">
        <v>46037</v>
      </c>
      <c r="V213" s="77">
        <v>46037</v>
      </c>
      <c r="W213" s="78">
        <v>9785171800703</v>
      </c>
      <c r="X213" s="79">
        <v>640</v>
      </c>
      <c r="Y213" s="80">
        <v>0.54800000000000004</v>
      </c>
      <c r="Z213" s="81" t="s">
        <v>145</v>
      </c>
      <c r="AA213" s="81" t="s">
        <v>2178</v>
      </c>
      <c r="AB213" s="81" t="s">
        <v>146</v>
      </c>
      <c r="AC213" s="74" t="s">
        <v>109</v>
      </c>
      <c r="AD213" s="133" t="s">
        <v>139</v>
      </c>
      <c r="AE213" s="170">
        <v>3000</v>
      </c>
      <c r="AF213" s="81" t="s">
        <v>434</v>
      </c>
      <c r="AG213" s="81"/>
      <c r="AH213" s="71" t="s">
        <v>2179</v>
      </c>
      <c r="AI213" s="84" t="s">
        <v>155</v>
      </c>
      <c r="AJ213" s="74" t="s">
        <v>2180</v>
      </c>
      <c r="AK213" s="83" t="s">
        <v>2181</v>
      </c>
      <c r="AL213" s="71" t="s">
        <v>260</v>
      </c>
      <c r="AM213" s="71" t="s">
        <v>154</v>
      </c>
      <c r="AN213" s="118">
        <f t="shared" si="18"/>
        <v>0</v>
      </c>
      <c r="AO213" s="180" t="s">
        <v>2182</v>
      </c>
      <c r="AP213" s="83" t="s">
        <v>155</v>
      </c>
      <c r="AQ213" s="80" t="s">
        <v>123</v>
      </c>
      <c r="AR213" s="24"/>
      <c r="AS213" s="49"/>
      <c r="AT213" s="49"/>
      <c r="AU213" s="82"/>
      <c r="AV213" s="128" t="s">
        <v>2183</v>
      </c>
      <c r="AW213" s="85"/>
      <c r="AX213" s="126" t="s">
        <v>2184</v>
      </c>
      <c r="AY213" s="128" t="s">
        <v>661</v>
      </c>
      <c r="AZ213" s="23"/>
      <c r="BA213" s="23"/>
      <c r="BB213" s="23"/>
      <c r="BC213" s="23"/>
      <c r="BD213" s="23"/>
      <c r="BE213" s="179">
        <v>46042</v>
      </c>
      <c r="BF213" s="38"/>
      <c r="BG213" s="38"/>
      <c r="BH213" s="38">
        <f t="shared" si="19"/>
        <v>0</v>
      </c>
      <c r="BI213" s="38">
        <f t="shared" si="17"/>
        <v>0</v>
      </c>
    </row>
    <row r="214" spans="1:61" s="25" customFormat="1" ht="120" customHeight="1" x14ac:dyDescent="0.25">
      <c r="A214" s="110"/>
      <c r="B214" s="124">
        <v>0</v>
      </c>
      <c r="C214" s="124">
        <v>0</v>
      </c>
      <c r="D214" s="111">
        <v>1052.1000000000001</v>
      </c>
      <c r="E214" s="112" t="s">
        <v>2185</v>
      </c>
      <c r="F214" s="71" t="s">
        <v>2186</v>
      </c>
      <c r="G214" s="71" t="s">
        <v>283</v>
      </c>
      <c r="H214" s="72"/>
      <c r="I214" s="73" t="s">
        <v>143</v>
      </c>
      <c r="J214" s="71"/>
      <c r="K214" s="71"/>
      <c r="L214" s="75" t="s">
        <v>151</v>
      </c>
      <c r="M214" s="71" t="s">
        <v>107</v>
      </c>
      <c r="N214" s="129" t="s">
        <v>152</v>
      </c>
      <c r="O214" s="129" t="s">
        <v>152</v>
      </c>
      <c r="P214" s="74" t="s">
        <v>108</v>
      </c>
      <c r="Q214" s="74" t="s">
        <v>185</v>
      </c>
      <c r="R214" s="74" t="s">
        <v>2187</v>
      </c>
      <c r="S214" s="75">
        <v>10</v>
      </c>
      <c r="T214" s="76">
        <v>8</v>
      </c>
      <c r="U214" s="77">
        <v>46037</v>
      </c>
      <c r="V214" s="77">
        <v>46037</v>
      </c>
      <c r="W214" s="78">
        <v>9785171792497</v>
      </c>
      <c r="X214" s="79">
        <v>672</v>
      </c>
      <c r="Y214" s="80">
        <v>0.57999999999999996</v>
      </c>
      <c r="Z214" s="81" t="s">
        <v>145</v>
      </c>
      <c r="AA214" s="81" t="s">
        <v>361</v>
      </c>
      <c r="AB214" s="81" t="s">
        <v>146</v>
      </c>
      <c r="AC214" s="74" t="s">
        <v>109</v>
      </c>
      <c r="AD214" s="133" t="s">
        <v>139</v>
      </c>
      <c r="AE214" s="170">
        <v>3000</v>
      </c>
      <c r="AF214" s="81" t="s">
        <v>434</v>
      </c>
      <c r="AG214" s="81"/>
      <c r="AH214" s="71" t="s">
        <v>284</v>
      </c>
      <c r="AI214" s="84" t="s">
        <v>155</v>
      </c>
      <c r="AJ214" s="74" t="s">
        <v>2188</v>
      </c>
      <c r="AK214" s="83" t="s">
        <v>2189</v>
      </c>
      <c r="AL214" s="71" t="s">
        <v>260</v>
      </c>
      <c r="AM214" s="71" t="s">
        <v>154</v>
      </c>
      <c r="AN214" s="118">
        <f t="shared" si="18"/>
        <v>0</v>
      </c>
      <c r="AO214" s="180" t="s">
        <v>2190</v>
      </c>
      <c r="AP214" s="83" t="s">
        <v>155</v>
      </c>
      <c r="AQ214" s="80" t="s">
        <v>123</v>
      </c>
      <c r="AR214" s="24"/>
      <c r="AS214" s="49"/>
      <c r="AT214" s="49"/>
      <c r="AU214" s="82"/>
      <c r="AV214" s="128" t="s">
        <v>2191</v>
      </c>
      <c r="AW214" s="85"/>
      <c r="AX214" s="126" t="s">
        <v>2192</v>
      </c>
      <c r="AY214" s="128" t="s">
        <v>661</v>
      </c>
      <c r="AZ214" s="23"/>
      <c r="BA214" s="23"/>
      <c r="BB214" s="23"/>
      <c r="BC214" s="23"/>
      <c r="BD214" s="23"/>
      <c r="BE214" s="179">
        <v>46042</v>
      </c>
      <c r="BF214" s="38"/>
      <c r="BG214" s="38"/>
      <c r="BH214" s="38">
        <f t="shared" si="19"/>
        <v>0</v>
      </c>
      <c r="BI214" s="38">
        <f t="shared" si="17"/>
        <v>0</v>
      </c>
    </row>
    <row r="215" spans="1:61" s="25" customFormat="1" ht="120" customHeight="1" x14ac:dyDescent="0.25">
      <c r="A215" s="110"/>
      <c r="B215" s="124">
        <v>0</v>
      </c>
      <c r="C215" s="124">
        <v>0</v>
      </c>
      <c r="D215" s="111">
        <v>648.9</v>
      </c>
      <c r="E215" s="112" t="s">
        <v>1763</v>
      </c>
      <c r="F215" s="71" t="s">
        <v>1764</v>
      </c>
      <c r="G215" s="71" t="s">
        <v>571</v>
      </c>
      <c r="H215" s="72"/>
      <c r="I215" s="73" t="s">
        <v>143</v>
      </c>
      <c r="J215" s="71"/>
      <c r="K215" s="71"/>
      <c r="L215" s="75" t="s">
        <v>151</v>
      </c>
      <c r="M215" s="71" t="s">
        <v>107</v>
      </c>
      <c r="N215" s="129" t="s">
        <v>293</v>
      </c>
      <c r="O215" s="129" t="s">
        <v>293</v>
      </c>
      <c r="P215" s="74" t="s">
        <v>108</v>
      </c>
      <c r="Q215" s="74" t="s">
        <v>185</v>
      </c>
      <c r="R215" s="74" t="s">
        <v>1765</v>
      </c>
      <c r="S215" s="75">
        <v>22</v>
      </c>
      <c r="T215" s="76">
        <v>10</v>
      </c>
      <c r="U215" s="77">
        <v>46036</v>
      </c>
      <c r="V215" s="77">
        <v>46036</v>
      </c>
      <c r="W215" s="78">
        <v>9785171778514</v>
      </c>
      <c r="X215" s="79">
        <v>192</v>
      </c>
      <c r="Y215" s="80">
        <v>0.23400000000000001</v>
      </c>
      <c r="Z215" s="81" t="s">
        <v>145</v>
      </c>
      <c r="AA215" s="81" t="s">
        <v>278</v>
      </c>
      <c r="AB215" s="81" t="s">
        <v>146</v>
      </c>
      <c r="AC215" s="74" t="s">
        <v>109</v>
      </c>
      <c r="AD215" s="133" t="s">
        <v>139</v>
      </c>
      <c r="AE215" s="170">
        <v>2000</v>
      </c>
      <c r="AF215" s="81" t="s">
        <v>227</v>
      </c>
      <c r="AG215" s="81"/>
      <c r="AH215" s="71" t="s">
        <v>571</v>
      </c>
      <c r="AI215" s="84"/>
      <c r="AJ215" s="74" t="s">
        <v>1766</v>
      </c>
      <c r="AK215" s="83" t="s">
        <v>1767</v>
      </c>
      <c r="AL215" s="71" t="s">
        <v>228</v>
      </c>
      <c r="AM215" s="71" t="s">
        <v>154</v>
      </c>
      <c r="AN215" s="118">
        <f t="shared" si="18"/>
        <v>0</v>
      </c>
      <c r="AO215" s="180" t="s">
        <v>1768</v>
      </c>
      <c r="AP215" s="83" t="s">
        <v>155</v>
      </c>
      <c r="AQ215" s="80" t="s">
        <v>123</v>
      </c>
      <c r="AR215" s="24"/>
      <c r="AS215" s="49"/>
      <c r="AT215" s="49"/>
      <c r="AU215" s="82"/>
      <c r="AV215" s="128" t="s">
        <v>1769</v>
      </c>
      <c r="AW215" s="85" t="s">
        <v>1770</v>
      </c>
      <c r="AX215" s="126" t="s">
        <v>1771</v>
      </c>
      <c r="AY215" s="128" t="s">
        <v>661</v>
      </c>
      <c r="AZ215" s="23"/>
      <c r="BA215" s="23"/>
      <c r="BB215" s="23"/>
      <c r="BC215" s="23"/>
      <c r="BD215" s="23"/>
      <c r="BE215" s="179">
        <v>46041</v>
      </c>
      <c r="BF215" s="38"/>
      <c r="BG215" s="38"/>
      <c r="BH215" s="38">
        <f t="shared" si="19"/>
        <v>0</v>
      </c>
      <c r="BI215" s="38">
        <f>AN215*Y215</f>
        <v>0</v>
      </c>
    </row>
    <row r="216" spans="1:61" s="25" customFormat="1" ht="120" customHeight="1" x14ac:dyDescent="0.25">
      <c r="A216" s="110"/>
      <c r="B216" s="124">
        <v>0</v>
      </c>
      <c r="C216" s="124">
        <v>0</v>
      </c>
      <c r="D216" s="111">
        <v>648.9</v>
      </c>
      <c r="E216" s="112" t="s">
        <v>1772</v>
      </c>
      <c r="F216" s="71" t="s">
        <v>1773</v>
      </c>
      <c r="G216" s="71" t="s">
        <v>426</v>
      </c>
      <c r="H216" s="72"/>
      <c r="I216" s="73" t="s">
        <v>143</v>
      </c>
      <c r="J216" s="71"/>
      <c r="K216" s="71"/>
      <c r="L216" s="75" t="s">
        <v>151</v>
      </c>
      <c r="M216" s="71" t="s">
        <v>107</v>
      </c>
      <c r="N216" s="129" t="s">
        <v>191</v>
      </c>
      <c r="O216" s="129" t="s">
        <v>191</v>
      </c>
      <c r="P216" s="74" t="s">
        <v>108</v>
      </c>
      <c r="Q216" s="74" t="s">
        <v>185</v>
      </c>
      <c r="R216" s="74" t="s">
        <v>1774</v>
      </c>
      <c r="S216" s="75">
        <v>10</v>
      </c>
      <c r="T216" s="76">
        <v>10</v>
      </c>
      <c r="U216" s="77">
        <v>46016</v>
      </c>
      <c r="V216" s="77">
        <v>46016</v>
      </c>
      <c r="W216" s="78">
        <v>9785171802394</v>
      </c>
      <c r="X216" s="79">
        <v>544</v>
      </c>
      <c r="Y216" s="80">
        <v>0.502</v>
      </c>
      <c r="Z216" s="81" t="s">
        <v>145</v>
      </c>
      <c r="AA216" s="81" t="s">
        <v>150</v>
      </c>
      <c r="AB216" s="81" t="s">
        <v>146</v>
      </c>
      <c r="AC216" s="74" t="s">
        <v>109</v>
      </c>
      <c r="AD216" s="133" t="s">
        <v>139</v>
      </c>
      <c r="AE216" s="170">
        <v>2000</v>
      </c>
      <c r="AF216" s="81" t="s">
        <v>708</v>
      </c>
      <c r="AG216" s="81"/>
      <c r="AH216" s="71" t="s">
        <v>427</v>
      </c>
      <c r="AI216" s="84"/>
      <c r="AJ216" s="74" t="s">
        <v>1775</v>
      </c>
      <c r="AK216" s="83" t="s">
        <v>1776</v>
      </c>
      <c r="AL216" s="71" t="s">
        <v>650</v>
      </c>
      <c r="AM216" s="71" t="s">
        <v>154</v>
      </c>
      <c r="AN216" s="118">
        <f t="shared" si="18"/>
        <v>0</v>
      </c>
      <c r="AO216" s="180" t="s">
        <v>1777</v>
      </c>
      <c r="AP216" s="83" t="s">
        <v>110</v>
      </c>
      <c r="AQ216" s="80" t="s">
        <v>123</v>
      </c>
      <c r="AR216" s="24"/>
      <c r="AS216" s="49"/>
      <c r="AT216" s="49"/>
      <c r="AU216" s="82"/>
      <c r="AV216" s="128" t="s">
        <v>1778</v>
      </c>
      <c r="AW216" s="85" t="s">
        <v>1779</v>
      </c>
      <c r="AX216" s="126" t="s">
        <v>1780</v>
      </c>
      <c r="AY216" s="128" t="s">
        <v>661</v>
      </c>
      <c r="AZ216" s="23"/>
      <c r="BA216" s="23"/>
      <c r="BB216" s="23"/>
      <c r="BC216" s="23"/>
      <c r="BD216" s="23"/>
      <c r="BE216" s="179">
        <v>46041</v>
      </c>
      <c r="BF216" s="38"/>
      <c r="BG216" s="38"/>
      <c r="BH216" s="38">
        <f t="shared" si="19"/>
        <v>0</v>
      </c>
      <c r="BI216" s="38">
        <f t="shared" ref="BI216:BI239" si="20">AN216*Y216</f>
        <v>0</v>
      </c>
    </row>
    <row r="217" spans="1:61" s="25" customFormat="1" ht="120" customHeight="1" x14ac:dyDescent="0.25">
      <c r="A217" s="110"/>
      <c r="B217" s="124">
        <v>0</v>
      </c>
      <c r="C217" s="124">
        <v>0</v>
      </c>
      <c r="D217" s="111">
        <v>560.70000000000005</v>
      </c>
      <c r="E217" s="112" t="s">
        <v>1781</v>
      </c>
      <c r="F217" s="71" t="s">
        <v>1782</v>
      </c>
      <c r="G217" s="71" t="s">
        <v>308</v>
      </c>
      <c r="H217" s="72"/>
      <c r="I217" s="73" t="s">
        <v>143</v>
      </c>
      <c r="J217" s="71"/>
      <c r="K217" s="71"/>
      <c r="L217" s="75" t="s">
        <v>151</v>
      </c>
      <c r="M217" s="71" t="s">
        <v>107</v>
      </c>
      <c r="N217" s="129" t="s">
        <v>182</v>
      </c>
      <c r="O217" s="129" t="s">
        <v>182</v>
      </c>
      <c r="P217" s="74" t="s">
        <v>108</v>
      </c>
      <c r="Q217" s="74" t="s">
        <v>185</v>
      </c>
      <c r="R217" s="74" t="s">
        <v>1783</v>
      </c>
      <c r="S217" s="75">
        <v>10</v>
      </c>
      <c r="T217" s="76">
        <v>12</v>
      </c>
      <c r="U217" s="77">
        <v>46036</v>
      </c>
      <c r="V217" s="77">
        <v>46036</v>
      </c>
      <c r="W217" s="78">
        <v>9785171809157</v>
      </c>
      <c r="X217" s="79">
        <v>320</v>
      </c>
      <c r="Y217" s="80">
        <v>0.32600000000000001</v>
      </c>
      <c r="Z217" s="81" t="s">
        <v>145</v>
      </c>
      <c r="AA217" s="81" t="s">
        <v>163</v>
      </c>
      <c r="AB217" s="81" t="s">
        <v>146</v>
      </c>
      <c r="AC217" s="74" t="s">
        <v>109</v>
      </c>
      <c r="AD217" s="133" t="s">
        <v>139</v>
      </c>
      <c r="AE217" s="170">
        <v>2000</v>
      </c>
      <c r="AF217" s="81" t="s">
        <v>272</v>
      </c>
      <c r="AG217" s="81"/>
      <c r="AH217" s="71" t="s">
        <v>309</v>
      </c>
      <c r="AI217" s="84"/>
      <c r="AJ217" s="74"/>
      <c r="AK217" s="83" t="s">
        <v>1784</v>
      </c>
      <c r="AL217" s="71" t="s">
        <v>263</v>
      </c>
      <c r="AM217" s="71" t="s">
        <v>154</v>
      </c>
      <c r="AN217" s="118">
        <f t="shared" si="18"/>
        <v>0</v>
      </c>
      <c r="AO217" s="180" t="s">
        <v>1785</v>
      </c>
      <c r="AP217" s="83" t="s">
        <v>110</v>
      </c>
      <c r="AQ217" s="80" t="s">
        <v>123</v>
      </c>
      <c r="AR217" s="24"/>
      <c r="AS217" s="49"/>
      <c r="AT217" s="49"/>
      <c r="AU217" s="82"/>
      <c r="AV217" s="128" t="s">
        <v>1786</v>
      </c>
      <c r="AW217" s="85"/>
      <c r="AX217" s="126" t="s">
        <v>1787</v>
      </c>
      <c r="AY217" s="128" t="s">
        <v>661</v>
      </c>
      <c r="AZ217" s="23"/>
      <c r="BA217" s="23"/>
      <c r="BB217" s="23"/>
      <c r="BC217" s="23"/>
      <c r="BD217" s="23"/>
      <c r="BE217" s="179">
        <v>46041</v>
      </c>
      <c r="BF217" s="38"/>
      <c r="BG217" s="38"/>
      <c r="BH217" s="38">
        <f t="shared" si="19"/>
        <v>0</v>
      </c>
      <c r="BI217" s="38">
        <f t="shared" si="20"/>
        <v>0</v>
      </c>
    </row>
    <row r="218" spans="1:61" s="25" customFormat="1" ht="120" customHeight="1" x14ac:dyDescent="0.25">
      <c r="A218" s="110"/>
      <c r="B218" s="124">
        <v>0</v>
      </c>
      <c r="C218" s="124">
        <v>0</v>
      </c>
      <c r="D218" s="111">
        <v>1001.7</v>
      </c>
      <c r="E218" s="112" t="s">
        <v>1788</v>
      </c>
      <c r="F218" s="71" t="s">
        <v>1789</v>
      </c>
      <c r="G218" s="71" t="s">
        <v>469</v>
      </c>
      <c r="H218" s="72"/>
      <c r="I218" s="73" t="s">
        <v>143</v>
      </c>
      <c r="J218" s="71"/>
      <c r="K218" s="71"/>
      <c r="L218" s="75" t="s">
        <v>151</v>
      </c>
      <c r="M218" s="71" t="s">
        <v>107</v>
      </c>
      <c r="N218" s="129" t="s">
        <v>191</v>
      </c>
      <c r="O218" s="129" t="s">
        <v>191</v>
      </c>
      <c r="P218" s="74" t="s">
        <v>108</v>
      </c>
      <c r="Q218" s="74" t="s">
        <v>185</v>
      </c>
      <c r="R218" s="74" t="s">
        <v>1790</v>
      </c>
      <c r="S218" s="75">
        <v>22</v>
      </c>
      <c r="T218" s="76">
        <v>10</v>
      </c>
      <c r="U218" s="77">
        <v>46016</v>
      </c>
      <c r="V218" s="77">
        <v>46016</v>
      </c>
      <c r="W218" s="78">
        <v>9785171825812</v>
      </c>
      <c r="X218" s="79">
        <v>544</v>
      </c>
      <c r="Y218" s="80">
        <v>0.51600000000000001</v>
      </c>
      <c r="Z218" s="81" t="s">
        <v>145</v>
      </c>
      <c r="AA218" s="81" t="s">
        <v>150</v>
      </c>
      <c r="AB218" s="81" t="s">
        <v>146</v>
      </c>
      <c r="AC218" s="74">
        <v>7</v>
      </c>
      <c r="AD218" s="133" t="s">
        <v>139</v>
      </c>
      <c r="AE218" s="170">
        <v>3000</v>
      </c>
      <c r="AF218" s="81" t="s">
        <v>620</v>
      </c>
      <c r="AG218" s="81"/>
      <c r="AH218" s="71" t="s">
        <v>470</v>
      </c>
      <c r="AI218" s="84"/>
      <c r="AJ218" s="74"/>
      <c r="AK218" s="83" t="s">
        <v>1791</v>
      </c>
      <c r="AL218" s="71" t="s">
        <v>274</v>
      </c>
      <c r="AM218" s="71" t="s">
        <v>207</v>
      </c>
      <c r="AN218" s="118">
        <f t="shared" si="18"/>
        <v>0</v>
      </c>
      <c r="AO218" s="180" t="s">
        <v>1792</v>
      </c>
      <c r="AP218" s="83" t="s">
        <v>155</v>
      </c>
      <c r="AQ218" s="80" t="s">
        <v>123</v>
      </c>
      <c r="AR218" s="24"/>
      <c r="AS218" s="49"/>
      <c r="AT218" s="49"/>
      <c r="AU218" s="82"/>
      <c r="AV218" s="128" t="s">
        <v>1793</v>
      </c>
      <c r="AW218" s="85"/>
      <c r="AX218" s="126" t="s">
        <v>1794</v>
      </c>
      <c r="AY218" s="128" t="s">
        <v>661</v>
      </c>
      <c r="AZ218" s="23"/>
      <c r="BA218" s="23"/>
      <c r="BB218" s="23"/>
      <c r="BC218" s="23"/>
      <c r="BD218" s="23"/>
      <c r="BE218" s="179">
        <v>46041</v>
      </c>
      <c r="BF218" s="38"/>
      <c r="BG218" s="38"/>
      <c r="BH218" s="38">
        <f t="shared" si="19"/>
        <v>0</v>
      </c>
      <c r="BI218" s="38">
        <f t="shared" si="20"/>
        <v>0</v>
      </c>
    </row>
    <row r="219" spans="1:61" s="25" customFormat="1" ht="120" customHeight="1" x14ac:dyDescent="0.25">
      <c r="A219" s="110"/>
      <c r="B219" s="124">
        <v>0</v>
      </c>
      <c r="C219" s="124">
        <v>0</v>
      </c>
      <c r="D219" s="111">
        <v>585.9</v>
      </c>
      <c r="E219" s="112" t="s">
        <v>1795</v>
      </c>
      <c r="F219" s="71" t="s">
        <v>580</v>
      </c>
      <c r="G219" s="71" t="s">
        <v>581</v>
      </c>
      <c r="H219" s="72"/>
      <c r="I219" s="73" t="s">
        <v>143</v>
      </c>
      <c r="J219" s="71"/>
      <c r="K219" s="71"/>
      <c r="L219" s="75" t="s">
        <v>151</v>
      </c>
      <c r="M219" s="71" t="s">
        <v>107</v>
      </c>
      <c r="N219" s="129" t="s">
        <v>197</v>
      </c>
      <c r="O219" s="129" t="s">
        <v>197</v>
      </c>
      <c r="P219" s="74" t="s">
        <v>108</v>
      </c>
      <c r="Q219" s="74" t="s">
        <v>185</v>
      </c>
      <c r="R219" s="74" t="s">
        <v>1796</v>
      </c>
      <c r="S219" s="75">
        <v>10</v>
      </c>
      <c r="T219" s="76">
        <v>4</v>
      </c>
      <c r="U219" s="77">
        <v>46023</v>
      </c>
      <c r="V219" s="77">
        <v>46023</v>
      </c>
      <c r="W219" s="78">
        <v>9785171686611</v>
      </c>
      <c r="X219" s="79">
        <v>352</v>
      </c>
      <c r="Y219" s="80">
        <v>0.32</v>
      </c>
      <c r="Z219" s="81" t="s">
        <v>145</v>
      </c>
      <c r="AA219" s="81" t="s">
        <v>163</v>
      </c>
      <c r="AB219" s="81" t="s">
        <v>146</v>
      </c>
      <c r="AC219" s="74" t="s">
        <v>109</v>
      </c>
      <c r="AD219" s="133" t="s">
        <v>139</v>
      </c>
      <c r="AE219" s="170">
        <v>3000</v>
      </c>
      <c r="AF219" s="81" t="s">
        <v>200</v>
      </c>
      <c r="AG219" s="81"/>
      <c r="AH219" s="71" t="s">
        <v>582</v>
      </c>
      <c r="AI219" s="84"/>
      <c r="AJ219" s="74" t="s">
        <v>1797</v>
      </c>
      <c r="AK219" s="83" t="s">
        <v>1798</v>
      </c>
      <c r="AL219" s="71" t="s">
        <v>649</v>
      </c>
      <c r="AM219" s="71" t="s">
        <v>154</v>
      </c>
      <c r="AN219" s="118">
        <f t="shared" si="18"/>
        <v>0</v>
      </c>
      <c r="AO219" s="180" t="s">
        <v>1799</v>
      </c>
      <c r="AP219" s="83" t="s">
        <v>110</v>
      </c>
      <c r="AQ219" s="80" t="s">
        <v>123</v>
      </c>
      <c r="AR219" s="24"/>
      <c r="AS219" s="49"/>
      <c r="AT219" s="49"/>
      <c r="AU219" s="82"/>
      <c r="AV219" s="128" t="s">
        <v>1800</v>
      </c>
      <c r="AW219" s="85"/>
      <c r="AX219" s="126" t="s">
        <v>1801</v>
      </c>
      <c r="AY219" s="128" t="s">
        <v>661</v>
      </c>
      <c r="AZ219" s="23"/>
      <c r="BA219" s="23"/>
      <c r="BB219" s="23"/>
      <c r="BC219" s="23"/>
      <c r="BD219" s="23"/>
      <c r="BE219" s="179">
        <v>46041</v>
      </c>
      <c r="BF219" s="38"/>
      <c r="BG219" s="38"/>
      <c r="BH219" s="38">
        <f t="shared" si="19"/>
        <v>0</v>
      </c>
      <c r="BI219" s="38">
        <f t="shared" si="20"/>
        <v>0</v>
      </c>
    </row>
    <row r="220" spans="1:61" s="25" customFormat="1" ht="120" customHeight="1" x14ac:dyDescent="0.25">
      <c r="A220" s="110"/>
      <c r="B220" s="124">
        <v>0</v>
      </c>
      <c r="C220" s="124">
        <v>0</v>
      </c>
      <c r="D220" s="111">
        <v>317.10000000000002</v>
      </c>
      <c r="E220" s="112" t="s">
        <v>1802</v>
      </c>
      <c r="F220" s="71" t="s">
        <v>352</v>
      </c>
      <c r="G220" s="71" t="s">
        <v>588</v>
      </c>
      <c r="H220" s="72"/>
      <c r="I220" s="73" t="s">
        <v>143</v>
      </c>
      <c r="J220" s="71"/>
      <c r="K220" s="71"/>
      <c r="L220" s="75" t="s">
        <v>353</v>
      </c>
      <c r="M220" s="71" t="s">
        <v>107</v>
      </c>
      <c r="N220" s="129" t="s">
        <v>354</v>
      </c>
      <c r="O220" s="129" t="s">
        <v>360</v>
      </c>
      <c r="P220" s="74" t="s">
        <v>108</v>
      </c>
      <c r="Q220" s="74" t="s">
        <v>185</v>
      </c>
      <c r="R220" s="74" t="s">
        <v>1803</v>
      </c>
      <c r="S220" s="75">
        <v>10</v>
      </c>
      <c r="T220" s="76">
        <v>20</v>
      </c>
      <c r="U220" s="77">
        <v>46038</v>
      </c>
      <c r="V220" s="77">
        <v>46038</v>
      </c>
      <c r="W220" s="78">
        <v>9785171665128</v>
      </c>
      <c r="X220" s="79">
        <v>320</v>
      </c>
      <c r="Y220" s="80">
        <v>0.19400000000000001</v>
      </c>
      <c r="Z220" s="81" t="s">
        <v>145</v>
      </c>
      <c r="AA220" s="81" t="s">
        <v>192</v>
      </c>
      <c r="AB220" s="81" t="s">
        <v>146</v>
      </c>
      <c r="AC220" s="74">
        <v>3</v>
      </c>
      <c r="AD220" s="133" t="s">
        <v>139</v>
      </c>
      <c r="AE220" s="170">
        <v>3000</v>
      </c>
      <c r="AF220" s="81" t="s">
        <v>358</v>
      </c>
      <c r="AG220" s="81"/>
      <c r="AH220" s="71" t="s">
        <v>589</v>
      </c>
      <c r="AI220" s="84" t="s">
        <v>140</v>
      </c>
      <c r="AJ220" s="74"/>
      <c r="AK220" s="83" t="s">
        <v>1804</v>
      </c>
      <c r="AL220" s="71" t="s">
        <v>359</v>
      </c>
      <c r="AM220" s="71" t="s">
        <v>141</v>
      </c>
      <c r="AN220" s="118">
        <f t="shared" si="18"/>
        <v>0</v>
      </c>
      <c r="AO220" s="180" t="s">
        <v>1805</v>
      </c>
      <c r="AP220" s="83" t="s">
        <v>147</v>
      </c>
      <c r="AQ220" s="80" t="s">
        <v>123</v>
      </c>
      <c r="AR220" s="24"/>
      <c r="AS220" s="49"/>
      <c r="AT220" s="49"/>
      <c r="AU220" s="82"/>
      <c r="AV220" s="128" t="s">
        <v>1806</v>
      </c>
      <c r="AW220" s="85" t="s">
        <v>1807</v>
      </c>
      <c r="AX220" s="126" t="s">
        <v>1808</v>
      </c>
      <c r="AY220" s="128" t="s">
        <v>661</v>
      </c>
      <c r="AZ220" s="23"/>
      <c r="BA220" s="23"/>
      <c r="BB220" s="23"/>
      <c r="BC220" s="23"/>
      <c r="BD220" s="23"/>
      <c r="BE220" s="179">
        <v>46041</v>
      </c>
      <c r="BF220" s="38"/>
      <c r="BG220" s="38"/>
      <c r="BH220" s="38">
        <f t="shared" si="19"/>
        <v>0</v>
      </c>
      <c r="BI220" s="38">
        <f t="shared" si="20"/>
        <v>0</v>
      </c>
    </row>
    <row r="221" spans="1:61" s="25" customFormat="1" ht="120" customHeight="1" x14ac:dyDescent="0.25">
      <c r="A221" s="110"/>
      <c r="B221" s="124">
        <v>0</v>
      </c>
      <c r="C221" s="124">
        <v>0</v>
      </c>
      <c r="D221" s="111">
        <v>472.5</v>
      </c>
      <c r="E221" s="112" t="s">
        <v>1809</v>
      </c>
      <c r="F221" s="71" t="s">
        <v>1810</v>
      </c>
      <c r="G221" s="71" t="s">
        <v>340</v>
      </c>
      <c r="H221" s="72"/>
      <c r="I221" s="73" t="s">
        <v>143</v>
      </c>
      <c r="J221" s="71"/>
      <c r="K221" s="71"/>
      <c r="L221" s="75" t="s">
        <v>151</v>
      </c>
      <c r="M221" s="71" t="s">
        <v>107</v>
      </c>
      <c r="N221" s="129" t="s">
        <v>166</v>
      </c>
      <c r="O221" s="129" t="s">
        <v>166</v>
      </c>
      <c r="P221" s="74" t="s">
        <v>108</v>
      </c>
      <c r="Q221" s="74" t="s">
        <v>185</v>
      </c>
      <c r="R221" s="74" t="s">
        <v>1811</v>
      </c>
      <c r="S221" s="75">
        <v>10</v>
      </c>
      <c r="T221" s="76">
        <v>10</v>
      </c>
      <c r="U221" s="77">
        <v>46009</v>
      </c>
      <c r="V221" s="77">
        <v>46009</v>
      </c>
      <c r="W221" s="78">
        <v>9785171817213</v>
      </c>
      <c r="X221" s="79">
        <v>640</v>
      </c>
      <c r="Y221" s="80">
        <v>0.53200000000000003</v>
      </c>
      <c r="Z221" s="81" t="s">
        <v>145</v>
      </c>
      <c r="AA221" s="81" t="s">
        <v>361</v>
      </c>
      <c r="AB221" s="81" t="s">
        <v>146</v>
      </c>
      <c r="AC221" s="74" t="s">
        <v>109</v>
      </c>
      <c r="AD221" s="133" t="s">
        <v>139</v>
      </c>
      <c r="AE221" s="170">
        <v>3000</v>
      </c>
      <c r="AF221" s="81" t="s">
        <v>287</v>
      </c>
      <c r="AG221" s="81"/>
      <c r="AH221" s="71" t="s">
        <v>341</v>
      </c>
      <c r="AI221" s="84"/>
      <c r="AJ221" s="74" t="s">
        <v>1812</v>
      </c>
      <c r="AK221" s="83" t="s">
        <v>1813</v>
      </c>
      <c r="AL221" s="71" t="s">
        <v>650</v>
      </c>
      <c r="AM221" s="71" t="s">
        <v>154</v>
      </c>
      <c r="AN221" s="118">
        <f t="shared" si="18"/>
        <v>0</v>
      </c>
      <c r="AO221" s="180" t="s">
        <v>1814</v>
      </c>
      <c r="AP221" s="83" t="s">
        <v>157</v>
      </c>
      <c r="AQ221" s="80" t="s">
        <v>123</v>
      </c>
      <c r="AR221" s="24"/>
      <c r="AS221" s="49"/>
      <c r="AT221" s="49"/>
      <c r="AU221" s="82"/>
      <c r="AV221" s="128" t="s">
        <v>1815</v>
      </c>
      <c r="AW221" s="85" t="s">
        <v>1816</v>
      </c>
      <c r="AX221" s="126" t="s">
        <v>1817</v>
      </c>
      <c r="AY221" s="128" t="s">
        <v>661</v>
      </c>
      <c r="AZ221" s="23"/>
      <c r="BA221" s="23"/>
      <c r="BB221" s="23"/>
      <c r="BC221" s="23"/>
      <c r="BD221" s="23"/>
      <c r="BE221" s="179">
        <v>46041</v>
      </c>
      <c r="BF221" s="38"/>
      <c r="BG221" s="38"/>
      <c r="BH221" s="38">
        <f t="shared" si="19"/>
        <v>0</v>
      </c>
      <c r="BI221" s="38">
        <f t="shared" si="20"/>
        <v>0</v>
      </c>
    </row>
    <row r="222" spans="1:61" s="25" customFormat="1" ht="120" customHeight="1" x14ac:dyDescent="0.25">
      <c r="A222" s="110"/>
      <c r="B222" s="124">
        <v>0</v>
      </c>
      <c r="C222" s="124">
        <v>0</v>
      </c>
      <c r="D222" s="111">
        <v>1052.1000000000001</v>
      </c>
      <c r="E222" s="112" t="s">
        <v>1818</v>
      </c>
      <c r="F222" s="71" t="s">
        <v>1819</v>
      </c>
      <c r="G222" s="71" t="s">
        <v>449</v>
      </c>
      <c r="H222" s="72"/>
      <c r="I222" s="73" t="s">
        <v>143</v>
      </c>
      <c r="J222" s="71"/>
      <c r="K222" s="71"/>
      <c r="L222" s="75" t="s">
        <v>136</v>
      </c>
      <c r="M222" s="71" t="s">
        <v>107</v>
      </c>
      <c r="N222" s="129" t="s">
        <v>168</v>
      </c>
      <c r="O222" s="129" t="s">
        <v>169</v>
      </c>
      <c r="P222" s="74" t="s">
        <v>108</v>
      </c>
      <c r="Q222" s="74" t="s">
        <v>185</v>
      </c>
      <c r="R222" s="74" t="s">
        <v>1820</v>
      </c>
      <c r="S222" s="75">
        <v>10</v>
      </c>
      <c r="T222" s="76">
        <v>9</v>
      </c>
      <c r="U222" s="77">
        <v>46038</v>
      </c>
      <c r="V222" s="77">
        <v>46038</v>
      </c>
      <c r="W222" s="78">
        <v>9785171739515</v>
      </c>
      <c r="X222" s="79">
        <v>128</v>
      </c>
      <c r="Y222" s="80">
        <v>0.72699999999999998</v>
      </c>
      <c r="Z222" s="81" t="s">
        <v>137</v>
      </c>
      <c r="AA222" s="81" t="s">
        <v>226</v>
      </c>
      <c r="AB222" s="81" t="s">
        <v>138</v>
      </c>
      <c r="AC222" s="74" t="s">
        <v>109</v>
      </c>
      <c r="AD222" s="133" t="s">
        <v>139</v>
      </c>
      <c r="AE222" s="170">
        <v>3000</v>
      </c>
      <c r="AF222" s="81" t="s">
        <v>222</v>
      </c>
      <c r="AG222" s="81"/>
      <c r="AH222" s="71" t="s">
        <v>450</v>
      </c>
      <c r="AI222" s="84" t="s">
        <v>140</v>
      </c>
      <c r="AJ222" s="74"/>
      <c r="AK222" s="83" t="s">
        <v>1821</v>
      </c>
      <c r="AL222" s="71" t="s">
        <v>149</v>
      </c>
      <c r="AM222" s="71" t="s">
        <v>141</v>
      </c>
      <c r="AN222" s="118">
        <f t="shared" si="18"/>
        <v>0</v>
      </c>
      <c r="AO222" s="180" t="s">
        <v>1822</v>
      </c>
      <c r="AP222" s="83" t="s">
        <v>142</v>
      </c>
      <c r="AQ222" s="80" t="s">
        <v>123</v>
      </c>
      <c r="AR222" s="24"/>
      <c r="AS222" s="49"/>
      <c r="AT222" s="49"/>
      <c r="AU222" s="82"/>
      <c r="AV222" s="128" t="s">
        <v>1823</v>
      </c>
      <c r="AW222" s="85" t="s">
        <v>1824</v>
      </c>
      <c r="AX222" s="126" t="s">
        <v>1825</v>
      </c>
      <c r="AY222" s="128" t="s">
        <v>661</v>
      </c>
      <c r="AZ222" s="23"/>
      <c r="BA222" s="23"/>
      <c r="BB222" s="23"/>
      <c r="BC222" s="23"/>
      <c r="BD222" s="23"/>
      <c r="BE222" s="179">
        <v>46041</v>
      </c>
      <c r="BF222" s="38"/>
      <c r="BG222" s="38"/>
      <c r="BH222" s="38">
        <f t="shared" si="19"/>
        <v>0</v>
      </c>
      <c r="BI222" s="38">
        <f t="shared" si="20"/>
        <v>0</v>
      </c>
    </row>
    <row r="223" spans="1:61" s="25" customFormat="1" ht="120" customHeight="1" x14ac:dyDescent="0.25">
      <c r="A223" s="110"/>
      <c r="B223" s="124">
        <v>0</v>
      </c>
      <c r="C223" s="124">
        <v>0</v>
      </c>
      <c r="D223" s="111">
        <v>307.65000000000003</v>
      </c>
      <c r="E223" s="112" t="s">
        <v>1827</v>
      </c>
      <c r="F223" s="71" t="s">
        <v>1828</v>
      </c>
      <c r="G223" s="71" t="s">
        <v>1829</v>
      </c>
      <c r="H223" s="72"/>
      <c r="I223" s="73" t="s">
        <v>143</v>
      </c>
      <c r="J223" s="71"/>
      <c r="K223" s="71"/>
      <c r="L223" s="75" t="s">
        <v>353</v>
      </c>
      <c r="M223" s="71" t="s">
        <v>107</v>
      </c>
      <c r="N223" s="129" t="s">
        <v>354</v>
      </c>
      <c r="O223" s="129" t="s">
        <v>355</v>
      </c>
      <c r="P223" s="74" t="s">
        <v>108</v>
      </c>
      <c r="Q223" s="74" t="s">
        <v>185</v>
      </c>
      <c r="R223" s="74" t="s">
        <v>1830</v>
      </c>
      <c r="S223" s="75">
        <v>10</v>
      </c>
      <c r="T223" s="76">
        <v>20</v>
      </c>
      <c r="U223" s="77">
        <v>46038</v>
      </c>
      <c r="V223" s="77">
        <v>46038</v>
      </c>
      <c r="W223" s="78">
        <v>9785171710965</v>
      </c>
      <c r="X223" s="79">
        <v>64</v>
      </c>
      <c r="Y223" s="80">
        <v>0.13200000000000001</v>
      </c>
      <c r="Z223" s="81" t="s">
        <v>210</v>
      </c>
      <c r="AA223" s="81" t="s">
        <v>183</v>
      </c>
      <c r="AB223" s="81" t="s">
        <v>156</v>
      </c>
      <c r="AC223" s="74">
        <v>3</v>
      </c>
      <c r="AD223" s="133" t="s">
        <v>139</v>
      </c>
      <c r="AE223" s="170">
        <v>2000</v>
      </c>
      <c r="AF223" s="81" t="s">
        <v>1831</v>
      </c>
      <c r="AG223" s="81"/>
      <c r="AH223" s="71" t="s">
        <v>1832</v>
      </c>
      <c r="AI223" s="84"/>
      <c r="AJ223" s="74"/>
      <c r="AK223" s="83" t="s">
        <v>1833</v>
      </c>
      <c r="AL223" s="71" t="s">
        <v>637</v>
      </c>
      <c r="AM223" s="71" t="s">
        <v>207</v>
      </c>
      <c r="AN223" s="118">
        <f t="shared" si="18"/>
        <v>0</v>
      </c>
      <c r="AO223" s="180" t="s">
        <v>1834</v>
      </c>
      <c r="AP223" s="83" t="s">
        <v>142</v>
      </c>
      <c r="AQ223" s="80" t="s">
        <v>123</v>
      </c>
      <c r="AR223" s="24"/>
      <c r="AS223" s="49"/>
      <c r="AT223" s="49"/>
      <c r="AU223" s="82"/>
      <c r="AV223" s="128" t="s">
        <v>1835</v>
      </c>
      <c r="AW223" s="85"/>
      <c r="AX223" s="126" t="s">
        <v>1836</v>
      </c>
      <c r="AY223" s="128" t="s">
        <v>661</v>
      </c>
      <c r="AZ223" s="23"/>
      <c r="BA223" s="23"/>
      <c r="BB223" s="23"/>
      <c r="BC223" s="23"/>
      <c r="BD223" s="23"/>
      <c r="BE223" s="179">
        <v>46041</v>
      </c>
      <c r="BF223" s="38"/>
      <c r="BG223" s="38"/>
      <c r="BH223" s="38">
        <f t="shared" si="19"/>
        <v>0</v>
      </c>
      <c r="BI223" s="38">
        <f t="shared" si="20"/>
        <v>0</v>
      </c>
    </row>
    <row r="224" spans="1:61" s="25" customFormat="1" ht="120" customHeight="1" x14ac:dyDescent="0.25">
      <c r="A224" s="110"/>
      <c r="B224" s="124">
        <v>0</v>
      </c>
      <c r="C224" s="124">
        <v>0</v>
      </c>
      <c r="D224" s="111">
        <v>762.30000000000007</v>
      </c>
      <c r="E224" s="112" t="s">
        <v>1837</v>
      </c>
      <c r="F224" s="71" t="s">
        <v>288</v>
      </c>
      <c r="G224" s="71" t="s">
        <v>1838</v>
      </c>
      <c r="H224" s="72"/>
      <c r="I224" s="73" t="s">
        <v>135</v>
      </c>
      <c r="J224" s="71"/>
      <c r="K224" s="71"/>
      <c r="L224" s="75" t="s">
        <v>136</v>
      </c>
      <c r="M224" s="71" t="s">
        <v>107</v>
      </c>
      <c r="N224" s="129" t="s">
        <v>208</v>
      </c>
      <c r="O224" s="129" t="s">
        <v>422</v>
      </c>
      <c r="P224" s="74" t="s">
        <v>108</v>
      </c>
      <c r="Q224" s="74" t="s">
        <v>185</v>
      </c>
      <c r="R224" s="74" t="s">
        <v>1839</v>
      </c>
      <c r="S224" s="75">
        <v>10</v>
      </c>
      <c r="T224" s="76">
        <v>12</v>
      </c>
      <c r="U224" s="77">
        <v>46037</v>
      </c>
      <c r="V224" s="77">
        <v>46037</v>
      </c>
      <c r="W224" s="78">
        <v>9785171830106</v>
      </c>
      <c r="X224" s="79">
        <v>128</v>
      </c>
      <c r="Y224" s="80">
        <v>0.39100000000000001</v>
      </c>
      <c r="Z224" s="81" t="s">
        <v>266</v>
      </c>
      <c r="AA224" s="81" t="s">
        <v>162</v>
      </c>
      <c r="AB224" s="81" t="s">
        <v>267</v>
      </c>
      <c r="AC224" s="74" t="s">
        <v>109</v>
      </c>
      <c r="AD224" s="133" t="s">
        <v>139</v>
      </c>
      <c r="AE224" s="170">
        <v>4000</v>
      </c>
      <c r="AF224" s="81" t="s">
        <v>289</v>
      </c>
      <c r="AG224" s="81"/>
      <c r="AH224" s="71" t="s">
        <v>1840</v>
      </c>
      <c r="AI224" s="84" t="s">
        <v>212</v>
      </c>
      <c r="AJ224" s="74"/>
      <c r="AK224" s="83" t="s">
        <v>1841</v>
      </c>
      <c r="AL224" s="71" t="s">
        <v>290</v>
      </c>
      <c r="AM224" s="71" t="s">
        <v>141</v>
      </c>
      <c r="AN224" s="118">
        <f t="shared" si="18"/>
        <v>0</v>
      </c>
      <c r="AO224" s="180" t="s">
        <v>1842</v>
      </c>
      <c r="AP224" s="83" t="s">
        <v>142</v>
      </c>
      <c r="AQ224" s="80" t="s">
        <v>123</v>
      </c>
      <c r="AR224" s="24"/>
      <c r="AS224" s="49"/>
      <c r="AT224" s="49"/>
      <c r="AU224" s="82"/>
      <c r="AV224" s="128" t="s">
        <v>1843</v>
      </c>
      <c r="AW224" s="85" t="s">
        <v>1844</v>
      </c>
      <c r="AX224" s="126" t="s">
        <v>1845</v>
      </c>
      <c r="AY224" s="128" t="s">
        <v>661</v>
      </c>
      <c r="AZ224" s="23"/>
      <c r="BA224" s="23"/>
      <c r="BB224" s="23"/>
      <c r="BC224" s="23"/>
      <c r="BD224" s="23"/>
      <c r="BE224" s="179">
        <v>46041</v>
      </c>
      <c r="BF224" s="38"/>
      <c r="BG224" s="38"/>
      <c r="BH224" s="38">
        <f t="shared" si="19"/>
        <v>0</v>
      </c>
      <c r="BI224" s="38">
        <f t="shared" si="20"/>
        <v>0</v>
      </c>
    </row>
    <row r="225" spans="1:61" s="25" customFormat="1" ht="120" customHeight="1" x14ac:dyDescent="0.25">
      <c r="A225" s="110"/>
      <c r="B225" s="124">
        <v>0</v>
      </c>
      <c r="C225" s="124">
        <v>0</v>
      </c>
      <c r="D225" s="111">
        <v>472.5</v>
      </c>
      <c r="E225" s="112" t="s">
        <v>1846</v>
      </c>
      <c r="F225" s="71" t="s">
        <v>424</v>
      </c>
      <c r="G225" s="71" t="s">
        <v>1847</v>
      </c>
      <c r="H225" s="72"/>
      <c r="I225" s="73" t="s">
        <v>143</v>
      </c>
      <c r="J225" s="71"/>
      <c r="K225" s="71"/>
      <c r="L225" s="75" t="s">
        <v>151</v>
      </c>
      <c r="M225" s="71" t="s">
        <v>107</v>
      </c>
      <c r="N225" s="129" t="s">
        <v>191</v>
      </c>
      <c r="O225" s="129" t="s">
        <v>191</v>
      </c>
      <c r="P225" s="74" t="s">
        <v>108</v>
      </c>
      <c r="Q225" s="74" t="s">
        <v>185</v>
      </c>
      <c r="R225" s="74" t="s">
        <v>1848</v>
      </c>
      <c r="S225" s="75">
        <v>10</v>
      </c>
      <c r="T225" s="76">
        <v>12</v>
      </c>
      <c r="U225" s="77">
        <v>46036</v>
      </c>
      <c r="V225" s="77">
        <v>46036</v>
      </c>
      <c r="W225" s="78">
        <v>9785171812560</v>
      </c>
      <c r="X225" s="79">
        <v>384</v>
      </c>
      <c r="Y225" s="80">
        <v>0.29799999999999999</v>
      </c>
      <c r="Z225" s="81" t="s">
        <v>145</v>
      </c>
      <c r="AA225" s="81" t="s">
        <v>174</v>
      </c>
      <c r="AB225" s="81" t="s">
        <v>146</v>
      </c>
      <c r="AC225" s="74" t="s">
        <v>109</v>
      </c>
      <c r="AD225" s="133" t="s">
        <v>139</v>
      </c>
      <c r="AE225" s="170">
        <v>1500</v>
      </c>
      <c r="AF225" s="81" t="s">
        <v>412</v>
      </c>
      <c r="AG225" s="81"/>
      <c r="AH225" s="71" t="s">
        <v>1849</v>
      </c>
      <c r="AI225" s="84"/>
      <c r="AJ225" s="74" t="s">
        <v>1850</v>
      </c>
      <c r="AK225" s="83" t="s">
        <v>1851</v>
      </c>
      <c r="AL225" s="71" t="s">
        <v>649</v>
      </c>
      <c r="AM225" s="71" t="s">
        <v>154</v>
      </c>
      <c r="AN225" s="118">
        <f t="shared" si="18"/>
        <v>0</v>
      </c>
      <c r="AO225" s="180" t="s">
        <v>1852</v>
      </c>
      <c r="AP225" s="83" t="s">
        <v>110</v>
      </c>
      <c r="AQ225" s="80" t="s">
        <v>123</v>
      </c>
      <c r="AR225" s="24"/>
      <c r="AS225" s="49"/>
      <c r="AT225" s="49"/>
      <c r="AU225" s="82"/>
      <c r="AV225" s="128" t="s">
        <v>1853</v>
      </c>
      <c r="AW225" s="85" t="s">
        <v>1854</v>
      </c>
      <c r="AX225" s="126" t="s">
        <v>1855</v>
      </c>
      <c r="AY225" s="128" t="s">
        <v>661</v>
      </c>
      <c r="AZ225" s="23"/>
      <c r="BA225" s="23"/>
      <c r="BB225" s="23"/>
      <c r="BC225" s="23"/>
      <c r="BD225" s="23"/>
      <c r="BE225" s="179">
        <v>46041</v>
      </c>
      <c r="BF225" s="38"/>
      <c r="BG225" s="38"/>
      <c r="BH225" s="38">
        <f t="shared" si="19"/>
        <v>0</v>
      </c>
      <c r="BI225" s="38">
        <f t="shared" si="20"/>
        <v>0</v>
      </c>
    </row>
    <row r="226" spans="1:61" s="25" customFormat="1" ht="120" customHeight="1" x14ac:dyDescent="0.25">
      <c r="A226" s="110"/>
      <c r="B226" s="124">
        <v>0</v>
      </c>
      <c r="C226" s="124">
        <v>0</v>
      </c>
      <c r="D226" s="111">
        <v>1159.2</v>
      </c>
      <c r="E226" s="112" t="s">
        <v>1856</v>
      </c>
      <c r="F226" s="71" t="s">
        <v>1857</v>
      </c>
      <c r="G226" s="71" t="s">
        <v>1858</v>
      </c>
      <c r="H226" s="72"/>
      <c r="I226" s="73" t="s">
        <v>143</v>
      </c>
      <c r="J226" s="71"/>
      <c r="K226" s="71"/>
      <c r="L226" s="75" t="s">
        <v>131</v>
      </c>
      <c r="M226" s="71" t="s">
        <v>107</v>
      </c>
      <c r="N226" s="129" t="s">
        <v>1859</v>
      </c>
      <c r="O226" s="129" t="s">
        <v>1860</v>
      </c>
      <c r="P226" s="74" t="s">
        <v>108</v>
      </c>
      <c r="Q226" s="74" t="s">
        <v>185</v>
      </c>
      <c r="R226" s="74" t="s">
        <v>1861</v>
      </c>
      <c r="S226" s="75">
        <v>22</v>
      </c>
      <c r="T226" s="76">
        <v>8</v>
      </c>
      <c r="U226" s="77">
        <v>46036</v>
      </c>
      <c r="V226" s="77">
        <v>46036</v>
      </c>
      <c r="W226" s="78">
        <v>9785171819927</v>
      </c>
      <c r="X226" s="79">
        <v>128</v>
      </c>
      <c r="Y226" s="80">
        <v>0.61799999999999999</v>
      </c>
      <c r="Z226" s="81" t="s">
        <v>210</v>
      </c>
      <c r="AA226" s="81" t="s">
        <v>196</v>
      </c>
      <c r="AB226" s="81" t="s">
        <v>156</v>
      </c>
      <c r="AC226" s="74" t="s">
        <v>109</v>
      </c>
      <c r="AD226" s="133" t="s">
        <v>139</v>
      </c>
      <c r="AE226" s="170">
        <v>2000</v>
      </c>
      <c r="AF226" s="81" t="s">
        <v>433</v>
      </c>
      <c r="AG226" s="81"/>
      <c r="AH226" s="71" t="s">
        <v>1862</v>
      </c>
      <c r="AI226" s="84"/>
      <c r="AJ226" s="74" t="s">
        <v>1863</v>
      </c>
      <c r="AK226" s="83" t="s">
        <v>1864</v>
      </c>
      <c r="AL226" s="71" t="s">
        <v>647</v>
      </c>
      <c r="AM226" s="71" t="s">
        <v>207</v>
      </c>
      <c r="AN226" s="118">
        <f t="shared" si="18"/>
        <v>0</v>
      </c>
      <c r="AO226" s="180" t="s">
        <v>1865</v>
      </c>
      <c r="AP226" s="83" t="s">
        <v>155</v>
      </c>
      <c r="AQ226" s="80" t="s">
        <v>123</v>
      </c>
      <c r="AR226" s="24"/>
      <c r="AS226" s="49"/>
      <c r="AT226" s="49"/>
      <c r="AU226" s="82"/>
      <c r="AV226" s="128" t="s">
        <v>1866</v>
      </c>
      <c r="AW226" s="85"/>
      <c r="AX226" s="126" t="s">
        <v>1867</v>
      </c>
      <c r="AY226" s="128" t="s">
        <v>661</v>
      </c>
      <c r="AZ226" s="23"/>
      <c r="BA226" s="23"/>
      <c r="BB226" s="23"/>
      <c r="BC226" s="23"/>
      <c r="BD226" s="23"/>
      <c r="BE226" s="179">
        <v>46041</v>
      </c>
      <c r="BF226" s="38"/>
      <c r="BG226" s="38"/>
      <c r="BH226" s="38">
        <f t="shared" si="19"/>
        <v>0</v>
      </c>
      <c r="BI226" s="38">
        <f t="shared" si="20"/>
        <v>0</v>
      </c>
    </row>
    <row r="227" spans="1:61" s="25" customFormat="1" ht="120" customHeight="1" x14ac:dyDescent="0.25">
      <c r="A227" s="110"/>
      <c r="B227" s="124">
        <v>0</v>
      </c>
      <c r="C227" s="124">
        <v>0</v>
      </c>
      <c r="D227" s="111">
        <v>261.45</v>
      </c>
      <c r="E227" s="112" t="s">
        <v>1868</v>
      </c>
      <c r="F227" s="71" t="s">
        <v>1869</v>
      </c>
      <c r="G227" s="71" t="s">
        <v>622</v>
      </c>
      <c r="H227" s="72"/>
      <c r="I227" s="73" t="s">
        <v>143</v>
      </c>
      <c r="J227" s="71"/>
      <c r="K227" s="71"/>
      <c r="L227" s="75" t="s">
        <v>151</v>
      </c>
      <c r="M227" s="71" t="s">
        <v>107</v>
      </c>
      <c r="N227" s="129" t="s">
        <v>191</v>
      </c>
      <c r="O227" s="129" t="s">
        <v>191</v>
      </c>
      <c r="P227" s="74" t="s">
        <v>108</v>
      </c>
      <c r="Q227" s="74" t="s">
        <v>185</v>
      </c>
      <c r="R227" s="74" t="s">
        <v>1870</v>
      </c>
      <c r="S227" s="75">
        <v>10</v>
      </c>
      <c r="T227" s="76">
        <v>44</v>
      </c>
      <c r="U227" s="77">
        <v>46038</v>
      </c>
      <c r="V227" s="77">
        <v>46038</v>
      </c>
      <c r="W227" s="78">
        <v>9785171710248</v>
      </c>
      <c r="X227" s="79">
        <v>128</v>
      </c>
      <c r="Y227" s="80">
        <v>0.115</v>
      </c>
      <c r="Z227" s="81" t="s">
        <v>145</v>
      </c>
      <c r="AA227" s="81" t="s">
        <v>250</v>
      </c>
      <c r="AB227" s="81" t="s">
        <v>146</v>
      </c>
      <c r="AC227" s="74">
        <v>3</v>
      </c>
      <c r="AD227" s="133" t="s">
        <v>139</v>
      </c>
      <c r="AE227" s="170">
        <v>3000</v>
      </c>
      <c r="AF227" s="81" t="s">
        <v>240</v>
      </c>
      <c r="AG227" s="81"/>
      <c r="AH227" s="71" t="s">
        <v>337</v>
      </c>
      <c r="AI227" s="84"/>
      <c r="AJ227" s="74" t="s">
        <v>1871</v>
      </c>
      <c r="AK227" s="83" t="s">
        <v>1872</v>
      </c>
      <c r="AL227" s="71" t="s">
        <v>161</v>
      </c>
      <c r="AM227" s="71" t="s">
        <v>154</v>
      </c>
      <c r="AN227" s="118">
        <f t="shared" si="18"/>
        <v>0</v>
      </c>
      <c r="AO227" s="180" t="s">
        <v>1873</v>
      </c>
      <c r="AP227" s="83" t="s">
        <v>110</v>
      </c>
      <c r="AQ227" s="80" t="s">
        <v>123</v>
      </c>
      <c r="AR227" s="24"/>
      <c r="AS227" s="49"/>
      <c r="AT227" s="49"/>
      <c r="AU227" s="82"/>
      <c r="AV227" s="128" t="s">
        <v>1874</v>
      </c>
      <c r="AW227" s="85" t="s">
        <v>1875</v>
      </c>
      <c r="AX227" s="126" t="s">
        <v>1876</v>
      </c>
      <c r="AY227" s="128" t="s">
        <v>661</v>
      </c>
      <c r="AZ227" s="23"/>
      <c r="BA227" s="23"/>
      <c r="BB227" s="23"/>
      <c r="BC227" s="23"/>
      <c r="BD227" s="23"/>
      <c r="BE227" s="179">
        <v>46041</v>
      </c>
      <c r="BF227" s="38"/>
      <c r="BG227" s="38"/>
      <c r="BH227" s="38">
        <f t="shared" si="19"/>
        <v>0</v>
      </c>
      <c r="BI227" s="38">
        <f t="shared" si="20"/>
        <v>0</v>
      </c>
    </row>
    <row r="228" spans="1:61" s="25" customFormat="1" ht="120" customHeight="1" x14ac:dyDescent="0.25">
      <c r="A228" s="110"/>
      <c r="B228" s="124">
        <v>0</v>
      </c>
      <c r="C228" s="124">
        <v>0</v>
      </c>
      <c r="D228" s="111">
        <v>166.95000000000002</v>
      </c>
      <c r="E228" s="112" t="s">
        <v>1878</v>
      </c>
      <c r="F228" s="71" t="s">
        <v>215</v>
      </c>
      <c r="G228" s="71" t="s">
        <v>1879</v>
      </c>
      <c r="H228" s="72"/>
      <c r="I228" s="73" t="s">
        <v>143</v>
      </c>
      <c r="J228" s="71"/>
      <c r="K228" s="71"/>
      <c r="L228" s="75" t="s">
        <v>144</v>
      </c>
      <c r="M228" s="71" t="s">
        <v>107</v>
      </c>
      <c r="N228" s="129" t="s">
        <v>476</v>
      </c>
      <c r="O228" s="129" t="s">
        <v>1880</v>
      </c>
      <c r="P228" s="74" t="s">
        <v>108</v>
      </c>
      <c r="Q228" s="74" t="s">
        <v>185</v>
      </c>
      <c r="R228" s="74" t="s">
        <v>1881</v>
      </c>
      <c r="S228" s="75">
        <v>10</v>
      </c>
      <c r="T228" s="76">
        <v>24</v>
      </c>
      <c r="U228" s="77">
        <v>46036</v>
      </c>
      <c r="V228" s="77">
        <v>46036</v>
      </c>
      <c r="W228" s="78">
        <v>9785171829179</v>
      </c>
      <c r="X228" s="79">
        <v>272</v>
      </c>
      <c r="Y228" s="80">
        <v>0.16500000000000001</v>
      </c>
      <c r="Z228" s="81" t="s">
        <v>145</v>
      </c>
      <c r="AA228" s="81" t="s">
        <v>192</v>
      </c>
      <c r="AB228" s="81" t="s">
        <v>146</v>
      </c>
      <c r="AC228" s="74">
        <v>3</v>
      </c>
      <c r="AD228" s="133" t="s">
        <v>139</v>
      </c>
      <c r="AE228" s="170">
        <v>3000</v>
      </c>
      <c r="AF228" s="81" t="s">
        <v>729</v>
      </c>
      <c r="AG228" s="81"/>
      <c r="AH228" s="71" t="s">
        <v>1882</v>
      </c>
      <c r="AI228" s="84"/>
      <c r="AJ228" s="74"/>
      <c r="AK228" s="83" t="s">
        <v>1883</v>
      </c>
      <c r="AL228" s="71" t="s">
        <v>651</v>
      </c>
      <c r="AM228" s="71" t="s">
        <v>207</v>
      </c>
      <c r="AN228" s="118">
        <f t="shared" si="18"/>
        <v>0</v>
      </c>
      <c r="AO228" s="180" t="s">
        <v>1884</v>
      </c>
      <c r="AP228" s="83" t="s">
        <v>157</v>
      </c>
      <c r="AQ228" s="80" t="s">
        <v>123</v>
      </c>
      <c r="AR228" s="24"/>
      <c r="AS228" s="49"/>
      <c r="AT228" s="49"/>
      <c r="AU228" s="82"/>
      <c r="AV228" s="128" t="s">
        <v>1885</v>
      </c>
      <c r="AW228" s="85"/>
      <c r="AX228" s="126" t="s">
        <v>1886</v>
      </c>
      <c r="AY228" s="128" t="s">
        <v>661</v>
      </c>
      <c r="AZ228" s="23"/>
      <c r="BA228" s="23"/>
      <c r="BB228" s="23"/>
      <c r="BC228" s="23"/>
      <c r="BD228" s="23"/>
      <c r="BE228" s="179">
        <v>46041</v>
      </c>
      <c r="BF228" s="38"/>
      <c r="BG228" s="38"/>
      <c r="BH228" s="38">
        <f t="shared" si="19"/>
        <v>0</v>
      </c>
      <c r="BI228" s="38">
        <f t="shared" si="20"/>
        <v>0</v>
      </c>
    </row>
    <row r="229" spans="1:61" s="25" customFormat="1" ht="120" customHeight="1" x14ac:dyDescent="0.25">
      <c r="A229" s="110"/>
      <c r="B229" s="124">
        <v>0</v>
      </c>
      <c r="C229" s="124">
        <v>0</v>
      </c>
      <c r="D229" s="111">
        <v>157.5</v>
      </c>
      <c r="E229" s="112" t="s">
        <v>1887</v>
      </c>
      <c r="F229" s="71" t="s">
        <v>215</v>
      </c>
      <c r="G229" s="71" t="s">
        <v>1879</v>
      </c>
      <c r="H229" s="72"/>
      <c r="I229" s="73" t="s">
        <v>135</v>
      </c>
      <c r="J229" s="71"/>
      <c r="K229" s="71"/>
      <c r="L229" s="75" t="s">
        <v>144</v>
      </c>
      <c r="M229" s="71" t="s">
        <v>107</v>
      </c>
      <c r="N229" s="129" t="s">
        <v>476</v>
      </c>
      <c r="O229" s="129" t="s">
        <v>509</v>
      </c>
      <c r="P229" s="74" t="s">
        <v>108</v>
      </c>
      <c r="Q229" s="74" t="s">
        <v>185</v>
      </c>
      <c r="R229" s="74" t="s">
        <v>1888</v>
      </c>
      <c r="S229" s="75">
        <v>10</v>
      </c>
      <c r="T229" s="76">
        <v>16</v>
      </c>
      <c r="U229" s="77">
        <v>46038</v>
      </c>
      <c r="V229" s="77">
        <v>46038</v>
      </c>
      <c r="W229" s="78">
        <v>9785171828868</v>
      </c>
      <c r="X229" s="79">
        <v>384</v>
      </c>
      <c r="Y229" s="80">
        <v>0.224</v>
      </c>
      <c r="Z229" s="81" t="s">
        <v>145</v>
      </c>
      <c r="AA229" s="81" t="s">
        <v>192</v>
      </c>
      <c r="AB229" s="81" t="s">
        <v>146</v>
      </c>
      <c r="AC229" s="74">
        <v>3</v>
      </c>
      <c r="AD229" s="133" t="s">
        <v>139</v>
      </c>
      <c r="AE229" s="170">
        <v>6000</v>
      </c>
      <c r="AF229" s="81" t="s">
        <v>477</v>
      </c>
      <c r="AG229" s="81"/>
      <c r="AH229" s="71" t="s">
        <v>1882</v>
      </c>
      <c r="AI229" s="84"/>
      <c r="AJ229" s="74"/>
      <c r="AK229" s="83" t="s">
        <v>1889</v>
      </c>
      <c r="AL229" s="71" t="s">
        <v>651</v>
      </c>
      <c r="AM229" s="71" t="s">
        <v>207</v>
      </c>
      <c r="AN229" s="118">
        <f t="shared" si="18"/>
        <v>0</v>
      </c>
      <c r="AO229" s="180" t="s">
        <v>1890</v>
      </c>
      <c r="AP229" s="83" t="s">
        <v>157</v>
      </c>
      <c r="AQ229" s="80" t="s">
        <v>123</v>
      </c>
      <c r="AR229" s="24"/>
      <c r="AS229" s="49"/>
      <c r="AT229" s="49"/>
      <c r="AU229" s="82"/>
      <c r="AV229" s="128" t="s">
        <v>1891</v>
      </c>
      <c r="AW229" s="85"/>
      <c r="AX229" s="126" t="s">
        <v>1892</v>
      </c>
      <c r="AY229" s="128" t="s">
        <v>661</v>
      </c>
      <c r="AZ229" s="23"/>
      <c r="BA229" s="23"/>
      <c r="BB229" s="23"/>
      <c r="BC229" s="23"/>
      <c r="BD229" s="23"/>
      <c r="BE229" s="179">
        <v>46041</v>
      </c>
      <c r="BF229" s="38"/>
      <c r="BG229" s="38"/>
      <c r="BH229" s="38">
        <f t="shared" si="19"/>
        <v>0</v>
      </c>
      <c r="BI229" s="38">
        <f t="shared" si="20"/>
        <v>0</v>
      </c>
    </row>
    <row r="230" spans="1:61" s="25" customFormat="1" ht="120" customHeight="1" x14ac:dyDescent="0.25">
      <c r="A230" s="110"/>
      <c r="B230" s="124">
        <v>0</v>
      </c>
      <c r="C230" s="124">
        <v>0</v>
      </c>
      <c r="D230" s="111">
        <v>1159.2</v>
      </c>
      <c r="E230" s="112" t="s">
        <v>676</v>
      </c>
      <c r="F230" s="71" t="s">
        <v>677</v>
      </c>
      <c r="G230" s="71" t="s">
        <v>1893</v>
      </c>
      <c r="H230" s="72"/>
      <c r="I230" s="73" t="s">
        <v>143</v>
      </c>
      <c r="J230" s="71"/>
      <c r="K230" s="71"/>
      <c r="L230" s="75" t="s">
        <v>131</v>
      </c>
      <c r="M230" s="71" t="s">
        <v>107</v>
      </c>
      <c r="N230" s="129" t="s">
        <v>313</v>
      </c>
      <c r="O230" s="129" t="s">
        <v>314</v>
      </c>
      <c r="P230" s="74" t="s">
        <v>108</v>
      </c>
      <c r="Q230" s="74" t="s">
        <v>185</v>
      </c>
      <c r="R230" s="74" t="s">
        <v>1894</v>
      </c>
      <c r="S230" s="75">
        <v>10</v>
      </c>
      <c r="T230" s="76">
        <v>7</v>
      </c>
      <c r="U230" s="77">
        <v>46035</v>
      </c>
      <c r="V230" s="77">
        <v>46035</v>
      </c>
      <c r="W230" s="78">
        <v>9785171826291</v>
      </c>
      <c r="X230" s="79">
        <v>336</v>
      </c>
      <c r="Y230" s="80">
        <v>0.746</v>
      </c>
      <c r="Z230" s="81" t="s">
        <v>210</v>
      </c>
      <c r="AA230" s="81" t="s">
        <v>250</v>
      </c>
      <c r="AB230" s="81" t="s">
        <v>156</v>
      </c>
      <c r="AC230" s="74" t="s">
        <v>109</v>
      </c>
      <c r="AD230" s="133" t="s">
        <v>139</v>
      </c>
      <c r="AE230" s="170">
        <v>2000</v>
      </c>
      <c r="AF230" s="81" t="s">
        <v>480</v>
      </c>
      <c r="AG230" s="81"/>
      <c r="AH230" s="71" t="s">
        <v>1895</v>
      </c>
      <c r="AI230" s="84"/>
      <c r="AJ230" s="74"/>
      <c r="AK230" s="83" t="s">
        <v>1896</v>
      </c>
      <c r="AL230" s="71" t="s">
        <v>656</v>
      </c>
      <c r="AM230" s="71" t="s">
        <v>207</v>
      </c>
      <c r="AN230" s="118">
        <f t="shared" si="18"/>
        <v>0</v>
      </c>
      <c r="AO230" s="180" t="s">
        <v>1897</v>
      </c>
      <c r="AP230" s="83" t="s">
        <v>110</v>
      </c>
      <c r="AQ230" s="80" t="s">
        <v>123</v>
      </c>
      <c r="AR230" s="24"/>
      <c r="AS230" s="49"/>
      <c r="AT230" s="49"/>
      <c r="AU230" s="82"/>
      <c r="AV230" s="128" t="s">
        <v>1898</v>
      </c>
      <c r="AW230" s="85"/>
      <c r="AX230" s="126" t="s">
        <v>1681</v>
      </c>
      <c r="AY230" s="128" t="s">
        <v>661</v>
      </c>
      <c r="AZ230" s="23"/>
      <c r="BA230" s="23"/>
      <c r="BB230" s="23"/>
      <c r="BC230" s="23"/>
      <c r="BD230" s="23"/>
      <c r="BE230" s="179">
        <v>46041</v>
      </c>
      <c r="BF230" s="38"/>
      <c r="BG230" s="38"/>
      <c r="BH230" s="38">
        <f t="shared" si="19"/>
        <v>0</v>
      </c>
      <c r="BI230" s="38">
        <f t="shared" si="20"/>
        <v>0</v>
      </c>
    </row>
    <row r="231" spans="1:61" s="25" customFormat="1" ht="120" customHeight="1" x14ac:dyDescent="0.25">
      <c r="A231" s="110"/>
      <c r="B231" s="124">
        <v>0</v>
      </c>
      <c r="C231" s="124">
        <v>0</v>
      </c>
      <c r="D231" s="111">
        <v>299.25</v>
      </c>
      <c r="E231" s="112" t="s">
        <v>1899</v>
      </c>
      <c r="F231" s="71" t="s">
        <v>655</v>
      </c>
      <c r="G231" s="71" t="s">
        <v>753</v>
      </c>
      <c r="H231" s="72"/>
      <c r="I231" s="73" t="s">
        <v>143</v>
      </c>
      <c r="J231" s="71"/>
      <c r="K231" s="71"/>
      <c r="L231" s="75" t="s">
        <v>151</v>
      </c>
      <c r="M231" s="71" t="s">
        <v>107</v>
      </c>
      <c r="N231" s="129" t="s">
        <v>291</v>
      </c>
      <c r="O231" s="129" t="s">
        <v>291</v>
      </c>
      <c r="P231" s="74" t="s">
        <v>108</v>
      </c>
      <c r="Q231" s="74" t="s">
        <v>185</v>
      </c>
      <c r="R231" s="74" t="s">
        <v>1900</v>
      </c>
      <c r="S231" s="75">
        <v>10</v>
      </c>
      <c r="T231" s="76">
        <v>6</v>
      </c>
      <c r="U231" s="77">
        <v>46031</v>
      </c>
      <c r="V231" s="77">
        <v>46031</v>
      </c>
      <c r="W231" s="78">
        <v>9785171797935</v>
      </c>
      <c r="X231" s="79">
        <v>448</v>
      </c>
      <c r="Y231" s="80">
        <v>0.17</v>
      </c>
      <c r="Z231" s="81" t="s">
        <v>344</v>
      </c>
      <c r="AA231" s="81" t="s">
        <v>174</v>
      </c>
      <c r="AB231" s="81" t="s">
        <v>345</v>
      </c>
      <c r="AC231" s="74">
        <v>3</v>
      </c>
      <c r="AD231" s="133" t="s">
        <v>139</v>
      </c>
      <c r="AE231" s="170">
        <v>3000</v>
      </c>
      <c r="AF231" s="81" t="s">
        <v>473</v>
      </c>
      <c r="AG231" s="81"/>
      <c r="AH231" s="71" t="s">
        <v>754</v>
      </c>
      <c r="AI231" s="84"/>
      <c r="AJ231" s="74"/>
      <c r="AK231" s="83" t="s">
        <v>1901</v>
      </c>
      <c r="AL231" s="71" t="s">
        <v>161</v>
      </c>
      <c r="AM231" s="71" t="s">
        <v>154</v>
      </c>
      <c r="AN231" s="118">
        <f t="shared" si="18"/>
        <v>0</v>
      </c>
      <c r="AO231" s="180" t="s">
        <v>1902</v>
      </c>
      <c r="AP231" s="83" t="s">
        <v>110</v>
      </c>
      <c r="AQ231" s="80" t="s">
        <v>123</v>
      </c>
      <c r="AR231" s="24"/>
      <c r="AS231" s="49"/>
      <c r="AT231" s="49"/>
      <c r="AU231" s="82"/>
      <c r="AV231" s="128" t="s">
        <v>1903</v>
      </c>
      <c r="AW231" s="85"/>
      <c r="AX231" s="126" t="s">
        <v>1904</v>
      </c>
      <c r="AY231" s="128" t="s">
        <v>661</v>
      </c>
      <c r="AZ231" s="23"/>
      <c r="BA231" s="23"/>
      <c r="BB231" s="23"/>
      <c r="BC231" s="23"/>
      <c r="BD231" s="23"/>
      <c r="BE231" s="179">
        <v>46041</v>
      </c>
      <c r="BF231" s="38"/>
      <c r="BG231" s="38"/>
      <c r="BH231" s="38">
        <f t="shared" si="19"/>
        <v>0</v>
      </c>
      <c r="BI231" s="38">
        <f t="shared" si="20"/>
        <v>0</v>
      </c>
    </row>
    <row r="232" spans="1:61" s="25" customFormat="1" ht="120" customHeight="1" x14ac:dyDescent="0.25">
      <c r="A232" s="110"/>
      <c r="B232" s="124">
        <v>0</v>
      </c>
      <c r="C232" s="124">
        <v>0</v>
      </c>
      <c r="D232" s="111">
        <v>825.30000000000007</v>
      </c>
      <c r="E232" s="112" t="s">
        <v>1905</v>
      </c>
      <c r="F232" s="71" t="s">
        <v>1906</v>
      </c>
      <c r="G232" s="71" t="s">
        <v>1907</v>
      </c>
      <c r="H232" s="72"/>
      <c r="I232" s="73">
        <v>1</v>
      </c>
      <c r="J232" s="71"/>
      <c r="K232" s="71"/>
      <c r="L232" s="75" t="s">
        <v>151</v>
      </c>
      <c r="M232" s="71" t="s">
        <v>107</v>
      </c>
      <c r="N232" s="129" t="s">
        <v>255</v>
      </c>
      <c r="O232" s="129" t="s">
        <v>255</v>
      </c>
      <c r="P232" s="74" t="s">
        <v>108</v>
      </c>
      <c r="Q232" s="74" t="s">
        <v>185</v>
      </c>
      <c r="R232" s="74" t="s">
        <v>1908</v>
      </c>
      <c r="S232" s="75">
        <v>10</v>
      </c>
      <c r="T232" s="76">
        <v>8</v>
      </c>
      <c r="U232" s="77">
        <v>46034</v>
      </c>
      <c r="V232" s="77">
        <v>46034</v>
      </c>
      <c r="W232" s="78">
        <v>9785171829889</v>
      </c>
      <c r="X232" s="79">
        <v>320</v>
      </c>
      <c r="Y232" s="80">
        <v>0.33500000000000002</v>
      </c>
      <c r="Z232" s="81" t="s">
        <v>145</v>
      </c>
      <c r="AA232" s="81" t="s">
        <v>167</v>
      </c>
      <c r="AB232" s="81" t="s">
        <v>146</v>
      </c>
      <c r="AC232" s="74" t="s">
        <v>109</v>
      </c>
      <c r="AD232" s="133" t="s">
        <v>139</v>
      </c>
      <c r="AE232" s="170">
        <v>22000</v>
      </c>
      <c r="AF232" s="81" t="s">
        <v>239</v>
      </c>
      <c r="AG232" s="81"/>
      <c r="AH232" s="71" t="s">
        <v>1909</v>
      </c>
      <c r="AI232" s="84"/>
      <c r="AJ232" s="74"/>
      <c r="AK232" s="83" t="s">
        <v>1910</v>
      </c>
      <c r="AL232" s="71" t="s">
        <v>652</v>
      </c>
      <c r="AM232" s="71" t="s">
        <v>154</v>
      </c>
      <c r="AN232" s="118">
        <f t="shared" si="18"/>
        <v>0</v>
      </c>
      <c r="AO232" s="180" t="s">
        <v>1911</v>
      </c>
      <c r="AP232" s="83" t="s">
        <v>110</v>
      </c>
      <c r="AQ232" s="80" t="s">
        <v>123</v>
      </c>
      <c r="AR232" s="24"/>
      <c r="AS232" s="49"/>
      <c r="AT232" s="49"/>
      <c r="AU232" s="82" t="s">
        <v>119</v>
      </c>
      <c r="AV232" s="128" t="s">
        <v>1912</v>
      </c>
      <c r="AW232" s="85"/>
      <c r="AX232" s="126" t="s">
        <v>1913</v>
      </c>
      <c r="AY232" s="128" t="s">
        <v>661</v>
      </c>
      <c r="AZ232" s="23"/>
      <c r="BA232" s="23"/>
      <c r="BB232" s="23"/>
      <c r="BC232" s="23"/>
      <c r="BD232" s="23"/>
      <c r="BE232" s="179">
        <v>46041</v>
      </c>
      <c r="BF232" s="38"/>
      <c r="BG232" s="38"/>
      <c r="BH232" s="38">
        <f t="shared" si="19"/>
        <v>0</v>
      </c>
      <c r="BI232" s="38">
        <f t="shared" si="20"/>
        <v>0</v>
      </c>
    </row>
    <row r="233" spans="1:61" s="25" customFormat="1" ht="120" customHeight="1" x14ac:dyDescent="0.25">
      <c r="A233" s="110"/>
      <c r="B233" s="124">
        <v>0</v>
      </c>
      <c r="C233" s="124">
        <v>0</v>
      </c>
      <c r="D233" s="111">
        <v>280.35000000000002</v>
      </c>
      <c r="E233" s="112" t="s">
        <v>1914</v>
      </c>
      <c r="F233" s="71" t="s">
        <v>1915</v>
      </c>
      <c r="G233" s="71" t="s">
        <v>481</v>
      </c>
      <c r="H233" s="72"/>
      <c r="I233" s="73" t="s">
        <v>143</v>
      </c>
      <c r="J233" s="71"/>
      <c r="K233" s="71"/>
      <c r="L233" s="75" t="s">
        <v>144</v>
      </c>
      <c r="M233" s="71" t="s">
        <v>107</v>
      </c>
      <c r="N233" s="129" t="s">
        <v>184</v>
      </c>
      <c r="O233" s="129" t="s">
        <v>521</v>
      </c>
      <c r="P233" s="74" t="s">
        <v>108</v>
      </c>
      <c r="Q233" s="74" t="s">
        <v>185</v>
      </c>
      <c r="R233" s="74" t="s">
        <v>1916</v>
      </c>
      <c r="S233" s="75">
        <v>10</v>
      </c>
      <c r="T233" s="76">
        <v>14</v>
      </c>
      <c r="U233" s="77">
        <v>46021</v>
      </c>
      <c r="V233" s="77">
        <v>46021</v>
      </c>
      <c r="W233" s="78">
        <v>9785171822170</v>
      </c>
      <c r="X233" s="79">
        <v>480</v>
      </c>
      <c r="Y233" s="80">
        <v>0.35899999999999999</v>
      </c>
      <c r="Z233" s="81" t="s">
        <v>145</v>
      </c>
      <c r="AA233" s="81" t="s">
        <v>192</v>
      </c>
      <c r="AB233" s="81" t="s">
        <v>146</v>
      </c>
      <c r="AC233" s="74" t="s">
        <v>109</v>
      </c>
      <c r="AD233" s="133" t="s">
        <v>139</v>
      </c>
      <c r="AE233" s="170">
        <v>3000</v>
      </c>
      <c r="AF233" s="81" t="s">
        <v>708</v>
      </c>
      <c r="AG233" s="81"/>
      <c r="AH233" s="71" t="s">
        <v>482</v>
      </c>
      <c r="AI233" s="84"/>
      <c r="AJ233" s="74"/>
      <c r="AK233" s="83" t="s">
        <v>1917</v>
      </c>
      <c r="AL233" s="71" t="s">
        <v>650</v>
      </c>
      <c r="AM233" s="71" t="s">
        <v>154</v>
      </c>
      <c r="AN233" s="118">
        <f t="shared" si="18"/>
        <v>0</v>
      </c>
      <c r="AO233" s="180" t="s">
        <v>1918</v>
      </c>
      <c r="AP233" s="83" t="s">
        <v>157</v>
      </c>
      <c r="AQ233" s="80" t="s">
        <v>123</v>
      </c>
      <c r="AR233" s="24"/>
      <c r="AS233" s="49"/>
      <c r="AT233" s="49"/>
      <c r="AU233" s="82"/>
      <c r="AV233" s="128" t="s">
        <v>1919</v>
      </c>
      <c r="AW233" s="85" t="s">
        <v>1920</v>
      </c>
      <c r="AX233" s="126" t="s">
        <v>1921</v>
      </c>
      <c r="AY233" s="128" t="s">
        <v>661</v>
      </c>
      <c r="AZ233" s="23"/>
      <c r="BA233" s="23"/>
      <c r="BB233" s="23"/>
      <c r="BC233" s="23"/>
      <c r="BD233" s="23"/>
      <c r="BE233" s="179">
        <v>46041</v>
      </c>
      <c r="BF233" s="38"/>
      <c r="BG233" s="38"/>
      <c r="BH233" s="38">
        <f t="shared" si="19"/>
        <v>0</v>
      </c>
      <c r="BI233" s="38">
        <f t="shared" si="20"/>
        <v>0</v>
      </c>
    </row>
    <row r="234" spans="1:61" s="25" customFormat="1" ht="120" customHeight="1" x14ac:dyDescent="0.25">
      <c r="A234" s="110"/>
      <c r="B234" s="124">
        <v>0</v>
      </c>
      <c r="C234" s="124">
        <v>0</v>
      </c>
      <c r="D234" s="111">
        <v>693</v>
      </c>
      <c r="E234" s="112" t="s">
        <v>1922</v>
      </c>
      <c r="F234" s="71" t="s">
        <v>1923</v>
      </c>
      <c r="G234" s="71" t="s">
        <v>1924</v>
      </c>
      <c r="H234" s="72"/>
      <c r="I234" s="73" t="s">
        <v>173</v>
      </c>
      <c r="J234" s="71"/>
      <c r="K234" s="71"/>
      <c r="L234" s="75" t="s">
        <v>151</v>
      </c>
      <c r="M234" s="71" t="s">
        <v>107</v>
      </c>
      <c r="N234" s="129" t="s">
        <v>160</v>
      </c>
      <c r="O234" s="129" t="s">
        <v>204</v>
      </c>
      <c r="P234" s="74" t="s">
        <v>108</v>
      </c>
      <c r="Q234" s="74" t="s">
        <v>185</v>
      </c>
      <c r="R234" s="74" t="s">
        <v>1925</v>
      </c>
      <c r="S234" s="75">
        <v>10</v>
      </c>
      <c r="T234" s="76">
        <v>12</v>
      </c>
      <c r="U234" s="77">
        <v>46037</v>
      </c>
      <c r="V234" s="77">
        <v>46037</v>
      </c>
      <c r="W234" s="78">
        <v>9785171810948</v>
      </c>
      <c r="X234" s="79">
        <v>480</v>
      </c>
      <c r="Y234" s="80">
        <v>0.432</v>
      </c>
      <c r="Z234" s="81" t="s">
        <v>145</v>
      </c>
      <c r="AA234" s="81" t="s">
        <v>150</v>
      </c>
      <c r="AB234" s="81" t="s">
        <v>146</v>
      </c>
      <c r="AC234" s="74" t="s">
        <v>109</v>
      </c>
      <c r="AD234" s="133" t="s">
        <v>139</v>
      </c>
      <c r="AE234" s="170">
        <v>1500</v>
      </c>
      <c r="AF234" s="81" t="s">
        <v>488</v>
      </c>
      <c r="AG234" s="81"/>
      <c r="AH234" s="71" t="s">
        <v>1926</v>
      </c>
      <c r="AI234" s="84"/>
      <c r="AJ234" s="74"/>
      <c r="AK234" s="83" t="s">
        <v>1927</v>
      </c>
      <c r="AL234" s="71" t="s">
        <v>263</v>
      </c>
      <c r="AM234" s="71" t="s">
        <v>154</v>
      </c>
      <c r="AN234" s="118">
        <f t="shared" si="18"/>
        <v>0</v>
      </c>
      <c r="AO234" s="180" t="s">
        <v>1928</v>
      </c>
      <c r="AP234" s="83" t="s">
        <v>110</v>
      </c>
      <c r="AQ234" s="80" t="s">
        <v>123</v>
      </c>
      <c r="AR234" s="24"/>
      <c r="AS234" s="49"/>
      <c r="AT234" s="49"/>
      <c r="AU234" s="82"/>
      <c r="AV234" s="128" t="s">
        <v>1929</v>
      </c>
      <c r="AW234" s="85"/>
      <c r="AX234" s="126" t="s">
        <v>1930</v>
      </c>
      <c r="AY234" s="128" t="s">
        <v>661</v>
      </c>
      <c r="AZ234" s="23"/>
      <c r="BA234" s="23"/>
      <c r="BB234" s="23"/>
      <c r="BC234" s="23"/>
      <c r="BD234" s="23"/>
      <c r="BE234" s="179">
        <v>46041</v>
      </c>
      <c r="BF234" s="38"/>
      <c r="BG234" s="38"/>
      <c r="BH234" s="38">
        <f t="shared" si="19"/>
        <v>0</v>
      </c>
      <c r="BI234" s="38">
        <f t="shared" si="20"/>
        <v>0</v>
      </c>
    </row>
    <row r="235" spans="1:61" s="25" customFormat="1" ht="120" customHeight="1" x14ac:dyDescent="0.25">
      <c r="A235" s="110"/>
      <c r="B235" s="124">
        <v>0</v>
      </c>
      <c r="C235" s="124">
        <v>0</v>
      </c>
      <c r="D235" s="111">
        <v>299.25</v>
      </c>
      <c r="E235" s="112" t="s">
        <v>1931</v>
      </c>
      <c r="F235" s="71" t="s">
        <v>483</v>
      </c>
      <c r="G235" s="71" t="s">
        <v>502</v>
      </c>
      <c r="H235" s="72"/>
      <c r="I235" s="73" t="s">
        <v>143</v>
      </c>
      <c r="J235" s="71"/>
      <c r="K235" s="71"/>
      <c r="L235" s="75" t="s">
        <v>151</v>
      </c>
      <c r="M235" s="71" t="s">
        <v>107</v>
      </c>
      <c r="N235" s="129" t="s">
        <v>291</v>
      </c>
      <c r="O235" s="129" t="s">
        <v>291</v>
      </c>
      <c r="P235" s="74" t="s">
        <v>108</v>
      </c>
      <c r="Q235" s="74" t="s">
        <v>185</v>
      </c>
      <c r="R235" s="74" t="s">
        <v>1932</v>
      </c>
      <c r="S235" s="75">
        <v>10</v>
      </c>
      <c r="T235" s="76">
        <v>8</v>
      </c>
      <c r="U235" s="77">
        <v>46027</v>
      </c>
      <c r="V235" s="77">
        <v>46027</v>
      </c>
      <c r="W235" s="78">
        <v>9785171821548</v>
      </c>
      <c r="X235" s="79">
        <v>352</v>
      </c>
      <c r="Y235" s="80">
        <v>0.14000000000000001</v>
      </c>
      <c r="Z235" s="81" t="s">
        <v>234</v>
      </c>
      <c r="AA235" s="81" t="s">
        <v>174</v>
      </c>
      <c r="AB235" s="81" t="s">
        <v>235</v>
      </c>
      <c r="AC235" s="74">
        <v>3</v>
      </c>
      <c r="AD235" s="133" t="s">
        <v>139</v>
      </c>
      <c r="AE235" s="170">
        <v>4000</v>
      </c>
      <c r="AF235" s="81" t="s">
        <v>279</v>
      </c>
      <c r="AG235" s="81"/>
      <c r="AH235" s="71" t="s">
        <v>503</v>
      </c>
      <c r="AI235" s="84"/>
      <c r="AJ235" s="74"/>
      <c r="AK235" s="83" t="s">
        <v>1933</v>
      </c>
      <c r="AL235" s="71" t="s">
        <v>161</v>
      </c>
      <c r="AM235" s="71" t="s">
        <v>154</v>
      </c>
      <c r="AN235" s="118">
        <f t="shared" si="18"/>
        <v>0</v>
      </c>
      <c r="AO235" s="180" t="s">
        <v>1934</v>
      </c>
      <c r="AP235" s="83" t="s">
        <v>110</v>
      </c>
      <c r="AQ235" s="80" t="s">
        <v>123</v>
      </c>
      <c r="AR235" s="24"/>
      <c r="AS235" s="49"/>
      <c r="AT235" s="49"/>
      <c r="AU235" s="82"/>
      <c r="AV235" s="128" t="s">
        <v>1935</v>
      </c>
      <c r="AW235" s="85"/>
      <c r="AX235" s="126" t="s">
        <v>1936</v>
      </c>
      <c r="AY235" s="128" t="s">
        <v>661</v>
      </c>
      <c r="AZ235" s="23"/>
      <c r="BA235" s="23"/>
      <c r="BB235" s="23"/>
      <c r="BC235" s="23"/>
      <c r="BD235" s="23"/>
      <c r="BE235" s="179">
        <v>46041</v>
      </c>
      <c r="BF235" s="38"/>
      <c r="BG235" s="38"/>
      <c r="BH235" s="38">
        <f t="shared" si="19"/>
        <v>0</v>
      </c>
      <c r="BI235" s="38">
        <f t="shared" si="20"/>
        <v>0</v>
      </c>
    </row>
    <row r="236" spans="1:61" s="25" customFormat="1" ht="120" customHeight="1" x14ac:dyDescent="0.25">
      <c r="A236" s="110"/>
      <c r="B236" s="124">
        <v>0</v>
      </c>
      <c r="C236" s="124">
        <v>0</v>
      </c>
      <c r="D236" s="111">
        <v>1159.2</v>
      </c>
      <c r="E236" s="112" t="s">
        <v>1937</v>
      </c>
      <c r="F236" s="71" t="s">
        <v>1938</v>
      </c>
      <c r="G236" s="71" t="s">
        <v>541</v>
      </c>
      <c r="H236" s="72"/>
      <c r="I236" s="73" t="s">
        <v>143</v>
      </c>
      <c r="J236" s="71"/>
      <c r="K236" s="71"/>
      <c r="L236" s="75" t="s">
        <v>151</v>
      </c>
      <c r="M236" s="71" t="s">
        <v>107</v>
      </c>
      <c r="N236" s="129" t="s">
        <v>193</v>
      </c>
      <c r="O236" s="129" t="s">
        <v>193</v>
      </c>
      <c r="P236" s="74" t="s">
        <v>108</v>
      </c>
      <c r="Q236" s="74" t="s">
        <v>185</v>
      </c>
      <c r="R236" s="74" t="s">
        <v>1939</v>
      </c>
      <c r="S236" s="75">
        <v>10</v>
      </c>
      <c r="T236" s="76">
        <v>14</v>
      </c>
      <c r="U236" s="77">
        <v>46038</v>
      </c>
      <c r="V236" s="77">
        <v>46038</v>
      </c>
      <c r="W236" s="78">
        <v>9785171792091</v>
      </c>
      <c r="X236" s="79">
        <v>88</v>
      </c>
      <c r="Y236" s="80">
        <v>0.34399999999999997</v>
      </c>
      <c r="Z236" s="81" t="s">
        <v>261</v>
      </c>
      <c r="AA236" s="81" t="s">
        <v>226</v>
      </c>
      <c r="AB236" s="81" t="s">
        <v>262</v>
      </c>
      <c r="AC236" s="74" t="s">
        <v>109</v>
      </c>
      <c r="AD236" s="133" t="s">
        <v>139</v>
      </c>
      <c r="AE236" s="170">
        <v>2000</v>
      </c>
      <c r="AF236" s="81" t="s">
        <v>227</v>
      </c>
      <c r="AG236" s="81"/>
      <c r="AH236" s="71" t="s">
        <v>542</v>
      </c>
      <c r="AI236" s="84"/>
      <c r="AJ236" s="74" t="s">
        <v>1940</v>
      </c>
      <c r="AK236" s="83" t="s">
        <v>1941</v>
      </c>
      <c r="AL236" s="71" t="s">
        <v>228</v>
      </c>
      <c r="AM236" s="71" t="s">
        <v>154</v>
      </c>
      <c r="AN236" s="118">
        <f t="shared" si="18"/>
        <v>0</v>
      </c>
      <c r="AO236" s="180" t="s">
        <v>1942</v>
      </c>
      <c r="AP236" s="83" t="s">
        <v>147</v>
      </c>
      <c r="AQ236" s="80" t="s">
        <v>123</v>
      </c>
      <c r="AR236" s="24"/>
      <c r="AS236" s="49"/>
      <c r="AT236" s="49"/>
      <c r="AU236" s="82"/>
      <c r="AV236" s="128" t="s">
        <v>1943</v>
      </c>
      <c r="AW236" s="85" t="s">
        <v>1944</v>
      </c>
      <c r="AX236" s="126" t="s">
        <v>1945</v>
      </c>
      <c r="AY236" s="128" t="s">
        <v>661</v>
      </c>
      <c r="AZ236" s="23"/>
      <c r="BA236" s="23"/>
      <c r="BB236" s="23"/>
      <c r="BC236" s="23"/>
      <c r="BD236" s="23"/>
      <c r="BE236" s="179">
        <v>46041</v>
      </c>
      <c r="BF236" s="38"/>
      <c r="BG236" s="38"/>
      <c r="BH236" s="38">
        <f t="shared" si="19"/>
        <v>0</v>
      </c>
      <c r="BI236" s="38">
        <f t="shared" si="20"/>
        <v>0</v>
      </c>
    </row>
    <row r="237" spans="1:61" s="25" customFormat="1" ht="120" customHeight="1" x14ac:dyDescent="0.25">
      <c r="A237" s="110"/>
      <c r="B237" s="124">
        <v>0</v>
      </c>
      <c r="C237" s="124">
        <v>0</v>
      </c>
      <c r="D237" s="111">
        <v>193.20000000000002</v>
      </c>
      <c r="E237" s="112" t="s">
        <v>1946</v>
      </c>
      <c r="F237" s="71" t="s">
        <v>1947</v>
      </c>
      <c r="G237" s="71" t="s">
        <v>1948</v>
      </c>
      <c r="H237" s="72"/>
      <c r="I237" s="73" t="s">
        <v>143</v>
      </c>
      <c r="J237" s="71"/>
      <c r="K237" s="71"/>
      <c r="L237" s="75" t="s">
        <v>131</v>
      </c>
      <c r="M237" s="71" t="s">
        <v>107</v>
      </c>
      <c r="N237" s="129" t="s">
        <v>375</v>
      </c>
      <c r="O237" s="129" t="s">
        <v>376</v>
      </c>
      <c r="P237" s="74" t="s">
        <v>108</v>
      </c>
      <c r="Q237" s="74" t="s">
        <v>185</v>
      </c>
      <c r="R237" s="74" t="s">
        <v>1949</v>
      </c>
      <c r="S237" s="75">
        <v>10</v>
      </c>
      <c r="T237" s="76">
        <v>25</v>
      </c>
      <c r="U237" s="77">
        <v>46038</v>
      </c>
      <c r="V237" s="77">
        <v>46038</v>
      </c>
      <c r="W237" s="78">
        <v>9785171791735</v>
      </c>
      <c r="X237" s="79">
        <v>64</v>
      </c>
      <c r="Y237" s="80">
        <v>0.10299999999999999</v>
      </c>
      <c r="Z237" s="81" t="s">
        <v>213</v>
      </c>
      <c r="AA237" s="81" t="s">
        <v>1333</v>
      </c>
      <c r="AB237" s="81" t="s">
        <v>214</v>
      </c>
      <c r="AC237" s="74">
        <v>3</v>
      </c>
      <c r="AD237" s="133" t="s">
        <v>139</v>
      </c>
      <c r="AE237" s="170">
        <v>2000</v>
      </c>
      <c r="AF237" s="81" t="s">
        <v>672</v>
      </c>
      <c r="AG237" s="81"/>
      <c r="AH237" s="71" t="s">
        <v>1950</v>
      </c>
      <c r="AI237" s="84"/>
      <c r="AJ237" s="74"/>
      <c r="AK237" s="83" t="s">
        <v>1951</v>
      </c>
      <c r="AL237" s="71" t="s">
        <v>247</v>
      </c>
      <c r="AM237" s="71" t="s">
        <v>207</v>
      </c>
      <c r="AN237" s="118">
        <f t="shared" si="18"/>
        <v>0</v>
      </c>
      <c r="AO237" s="180" t="s">
        <v>1952</v>
      </c>
      <c r="AP237" s="83" t="s">
        <v>157</v>
      </c>
      <c r="AQ237" s="80" t="s">
        <v>123</v>
      </c>
      <c r="AR237" s="24"/>
      <c r="AS237" s="49"/>
      <c r="AT237" s="49"/>
      <c r="AU237" s="82"/>
      <c r="AV237" s="128" t="s">
        <v>1953</v>
      </c>
      <c r="AW237" s="85"/>
      <c r="AX237" s="126" t="s">
        <v>1954</v>
      </c>
      <c r="AY237" s="128" t="s">
        <v>661</v>
      </c>
      <c r="AZ237" s="23"/>
      <c r="BA237" s="23"/>
      <c r="BB237" s="23"/>
      <c r="BC237" s="23"/>
      <c r="BD237" s="23"/>
      <c r="BE237" s="179">
        <v>46041</v>
      </c>
      <c r="BF237" s="38"/>
      <c r="BG237" s="38"/>
      <c r="BH237" s="38">
        <f t="shared" si="19"/>
        <v>0</v>
      </c>
      <c r="BI237" s="38">
        <f t="shared" si="20"/>
        <v>0</v>
      </c>
    </row>
    <row r="238" spans="1:61" s="25" customFormat="1" ht="120" customHeight="1" x14ac:dyDescent="0.25">
      <c r="A238" s="110"/>
      <c r="B238" s="124">
        <v>0</v>
      </c>
      <c r="C238" s="124">
        <v>0</v>
      </c>
      <c r="D238" s="111">
        <v>693</v>
      </c>
      <c r="E238" s="112" t="s">
        <v>1955</v>
      </c>
      <c r="F238" s="71" t="s">
        <v>1956</v>
      </c>
      <c r="G238" s="71" t="s">
        <v>1957</v>
      </c>
      <c r="H238" s="72"/>
      <c r="I238" s="73" t="s">
        <v>143</v>
      </c>
      <c r="J238" s="71"/>
      <c r="K238" s="71"/>
      <c r="L238" s="75" t="s">
        <v>151</v>
      </c>
      <c r="M238" s="71" t="s">
        <v>107</v>
      </c>
      <c r="N238" s="129" t="s">
        <v>255</v>
      </c>
      <c r="O238" s="129" t="s">
        <v>255</v>
      </c>
      <c r="P238" s="74" t="s">
        <v>108</v>
      </c>
      <c r="Q238" s="74" t="s">
        <v>185</v>
      </c>
      <c r="R238" s="74" t="s">
        <v>1958</v>
      </c>
      <c r="S238" s="75">
        <v>10</v>
      </c>
      <c r="T238" s="76">
        <v>10</v>
      </c>
      <c r="U238" s="77">
        <v>46036</v>
      </c>
      <c r="V238" s="77">
        <v>46036</v>
      </c>
      <c r="W238" s="78">
        <v>9785171819705</v>
      </c>
      <c r="X238" s="79">
        <v>352</v>
      </c>
      <c r="Y238" s="80">
        <v>0.36</v>
      </c>
      <c r="Z238" s="81" t="s">
        <v>145</v>
      </c>
      <c r="AA238" s="81" t="s">
        <v>163</v>
      </c>
      <c r="AB238" s="81" t="s">
        <v>146</v>
      </c>
      <c r="AC238" s="74" t="s">
        <v>109</v>
      </c>
      <c r="AD238" s="133" t="s">
        <v>139</v>
      </c>
      <c r="AE238" s="170">
        <v>1500</v>
      </c>
      <c r="AF238" s="81" t="s">
        <v>517</v>
      </c>
      <c r="AG238" s="81"/>
      <c r="AH238" s="71" t="s">
        <v>1959</v>
      </c>
      <c r="AI238" s="84"/>
      <c r="AJ238" s="74"/>
      <c r="AK238" s="83" t="s">
        <v>1960</v>
      </c>
      <c r="AL238" s="71" t="s">
        <v>265</v>
      </c>
      <c r="AM238" s="71" t="s">
        <v>154</v>
      </c>
      <c r="AN238" s="118">
        <f t="shared" si="18"/>
        <v>0</v>
      </c>
      <c r="AO238" s="180" t="s">
        <v>1961</v>
      </c>
      <c r="AP238" s="83" t="s">
        <v>110</v>
      </c>
      <c r="AQ238" s="80" t="s">
        <v>123</v>
      </c>
      <c r="AR238" s="24"/>
      <c r="AS238" s="49"/>
      <c r="AT238" s="49"/>
      <c r="AU238" s="82"/>
      <c r="AV238" s="128" t="s">
        <v>1962</v>
      </c>
      <c r="AW238" s="85"/>
      <c r="AX238" s="126" t="s">
        <v>1963</v>
      </c>
      <c r="AY238" s="128" t="s">
        <v>661</v>
      </c>
      <c r="AZ238" s="23"/>
      <c r="BA238" s="23"/>
      <c r="BB238" s="23"/>
      <c r="BC238" s="23"/>
      <c r="BD238" s="23"/>
      <c r="BE238" s="179">
        <v>46041</v>
      </c>
      <c r="BF238" s="38"/>
      <c r="BG238" s="38"/>
      <c r="BH238" s="38">
        <f t="shared" si="19"/>
        <v>0</v>
      </c>
      <c r="BI238" s="38">
        <f t="shared" si="20"/>
        <v>0</v>
      </c>
    </row>
    <row r="239" spans="1:61" s="25" customFormat="1" ht="120" customHeight="1" x14ac:dyDescent="0.25">
      <c r="A239" s="110"/>
      <c r="B239" s="124">
        <v>0</v>
      </c>
      <c r="C239" s="124">
        <v>0</v>
      </c>
      <c r="D239" s="111">
        <v>781.2</v>
      </c>
      <c r="E239" s="112" t="s">
        <v>1964</v>
      </c>
      <c r="F239" s="71" t="s">
        <v>1965</v>
      </c>
      <c r="G239" s="71" t="s">
        <v>1966</v>
      </c>
      <c r="H239" s="72"/>
      <c r="I239" s="73" t="s">
        <v>143</v>
      </c>
      <c r="J239" s="71"/>
      <c r="K239" s="71"/>
      <c r="L239" s="75" t="s">
        <v>151</v>
      </c>
      <c r="M239" s="71" t="s">
        <v>107</v>
      </c>
      <c r="N239" s="129" t="s">
        <v>182</v>
      </c>
      <c r="O239" s="129" t="s">
        <v>182</v>
      </c>
      <c r="P239" s="74" t="s">
        <v>108</v>
      </c>
      <c r="Q239" s="74" t="s">
        <v>185</v>
      </c>
      <c r="R239" s="74" t="s">
        <v>1967</v>
      </c>
      <c r="S239" s="75">
        <v>10</v>
      </c>
      <c r="T239" s="76">
        <v>10</v>
      </c>
      <c r="U239" s="77">
        <v>46036</v>
      </c>
      <c r="V239" s="77">
        <v>46036</v>
      </c>
      <c r="W239" s="78">
        <v>9785171788766</v>
      </c>
      <c r="X239" s="79">
        <v>336</v>
      </c>
      <c r="Y239" s="80">
        <v>0.39200000000000002</v>
      </c>
      <c r="Z239" s="81" t="s">
        <v>132</v>
      </c>
      <c r="AA239" s="81" t="s">
        <v>163</v>
      </c>
      <c r="AB239" s="81" t="s">
        <v>133</v>
      </c>
      <c r="AC239" s="74" t="s">
        <v>109</v>
      </c>
      <c r="AD239" s="133" t="s">
        <v>139</v>
      </c>
      <c r="AE239" s="170">
        <v>2000</v>
      </c>
      <c r="AF239" s="81" t="s">
        <v>279</v>
      </c>
      <c r="AG239" s="81"/>
      <c r="AH239" s="71" t="s">
        <v>1968</v>
      </c>
      <c r="AI239" s="84"/>
      <c r="AJ239" s="74"/>
      <c r="AK239" s="83" t="s">
        <v>1969</v>
      </c>
      <c r="AL239" s="71" t="s">
        <v>161</v>
      </c>
      <c r="AM239" s="71" t="s">
        <v>154</v>
      </c>
      <c r="AN239" s="118">
        <f t="shared" si="18"/>
        <v>0</v>
      </c>
      <c r="AO239" s="180" t="s">
        <v>1970</v>
      </c>
      <c r="AP239" s="83" t="s">
        <v>155</v>
      </c>
      <c r="AQ239" s="80" t="s">
        <v>123</v>
      </c>
      <c r="AR239" s="24"/>
      <c r="AS239" s="49"/>
      <c r="AT239" s="49"/>
      <c r="AU239" s="82"/>
      <c r="AV239" s="128" t="s">
        <v>1971</v>
      </c>
      <c r="AW239" s="85" t="s">
        <v>1972</v>
      </c>
      <c r="AX239" s="126" t="s">
        <v>1973</v>
      </c>
      <c r="AY239" s="128" t="s">
        <v>661</v>
      </c>
      <c r="AZ239" s="23"/>
      <c r="BA239" s="23"/>
      <c r="BB239" s="23"/>
      <c r="BC239" s="23"/>
      <c r="BD239" s="23"/>
      <c r="BE239" s="179">
        <v>46041</v>
      </c>
      <c r="BF239" s="38"/>
      <c r="BG239" s="38"/>
      <c r="BH239" s="38">
        <f t="shared" si="19"/>
        <v>0</v>
      </c>
      <c r="BI239" s="38">
        <f t="shared" si="20"/>
        <v>0</v>
      </c>
    </row>
    <row r="240" spans="1:61" s="25" customFormat="1" ht="120" customHeight="1" x14ac:dyDescent="0.25">
      <c r="A240" s="110"/>
      <c r="B240" s="124">
        <v>0</v>
      </c>
      <c r="C240" s="124">
        <v>0</v>
      </c>
      <c r="D240" s="111">
        <v>693</v>
      </c>
      <c r="E240" s="112" t="s">
        <v>1974</v>
      </c>
      <c r="F240" s="71" t="s">
        <v>1975</v>
      </c>
      <c r="G240" s="71" t="s">
        <v>1976</v>
      </c>
      <c r="H240" s="72"/>
      <c r="I240" s="73" t="s">
        <v>143</v>
      </c>
      <c r="J240" s="71"/>
      <c r="K240" s="71"/>
      <c r="L240" s="75" t="s">
        <v>136</v>
      </c>
      <c r="M240" s="71" t="s">
        <v>107</v>
      </c>
      <c r="N240" s="129" t="s">
        <v>190</v>
      </c>
      <c r="O240" s="129" t="s">
        <v>458</v>
      </c>
      <c r="P240" s="74" t="s">
        <v>108</v>
      </c>
      <c r="Q240" s="74" t="s">
        <v>185</v>
      </c>
      <c r="R240" s="74" t="s">
        <v>1977</v>
      </c>
      <c r="S240" s="75">
        <v>10</v>
      </c>
      <c r="T240" s="76">
        <v>12</v>
      </c>
      <c r="U240" s="77">
        <v>46036</v>
      </c>
      <c r="V240" s="77">
        <v>46036</v>
      </c>
      <c r="W240" s="78">
        <v>9785171822392</v>
      </c>
      <c r="X240" s="79">
        <v>64</v>
      </c>
      <c r="Y240" s="80">
        <v>0.44500000000000001</v>
      </c>
      <c r="Z240" s="81" t="s">
        <v>210</v>
      </c>
      <c r="AA240" s="81" t="s">
        <v>218</v>
      </c>
      <c r="AB240" s="81" t="s">
        <v>156</v>
      </c>
      <c r="AC240" s="74" t="s">
        <v>109</v>
      </c>
      <c r="AD240" s="133" t="s">
        <v>139</v>
      </c>
      <c r="AE240" s="170">
        <v>3000</v>
      </c>
      <c r="AF240" s="81" t="s">
        <v>369</v>
      </c>
      <c r="AG240" s="81"/>
      <c r="AH240" s="71" t="s">
        <v>1978</v>
      </c>
      <c r="AI240" s="84" t="s">
        <v>140</v>
      </c>
      <c r="AJ240" s="74"/>
      <c r="AK240" s="83" t="s">
        <v>1979</v>
      </c>
      <c r="AL240" s="71" t="s">
        <v>370</v>
      </c>
      <c r="AM240" s="71" t="s">
        <v>141</v>
      </c>
      <c r="AN240" s="118">
        <f t="shared" si="18"/>
        <v>0</v>
      </c>
      <c r="AO240" s="180" t="s">
        <v>1980</v>
      </c>
      <c r="AP240" s="83" t="s">
        <v>147</v>
      </c>
      <c r="AQ240" s="80" t="s">
        <v>123</v>
      </c>
      <c r="AR240" s="24"/>
      <c r="AS240" s="49"/>
      <c r="AT240" s="49"/>
      <c r="AU240" s="82"/>
      <c r="AV240" s="128" t="s">
        <v>1981</v>
      </c>
      <c r="AW240" s="85"/>
      <c r="AX240" s="126" t="s">
        <v>1982</v>
      </c>
      <c r="AY240" s="128" t="s">
        <v>661</v>
      </c>
      <c r="AZ240" s="23"/>
      <c r="BA240" s="23"/>
      <c r="BB240" s="23"/>
      <c r="BC240" s="23"/>
      <c r="BD240" s="23"/>
      <c r="BE240" s="179">
        <v>46041</v>
      </c>
      <c r="BF240" s="38"/>
      <c r="BG240" s="38"/>
      <c r="BH240" s="38">
        <f t="shared" si="19"/>
        <v>0</v>
      </c>
      <c r="BI240" s="38">
        <f t="shared" ref="BI240:BI246" si="21">AN240*Y240</f>
        <v>0</v>
      </c>
    </row>
    <row r="241" spans="1:61" s="25" customFormat="1" ht="120" customHeight="1" x14ac:dyDescent="0.25">
      <c r="A241" s="110"/>
      <c r="B241" s="124">
        <v>0</v>
      </c>
      <c r="C241" s="124">
        <v>0</v>
      </c>
      <c r="D241" s="111">
        <v>1266.3</v>
      </c>
      <c r="E241" s="112" t="s">
        <v>1983</v>
      </c>
      <c r="F241" s="71" t="s">
        <v>1984</v>
      </c>
      <c r="G241" s="71" t="s">
        <v>1985</v>
      </c>
      <c r="H241" s="72"/>
      <c r="I241" s="73" t="s">
        <v>143</v>
      </c>
      <c r="J241" s="71"/>
      <c r="K241" s="71"/>
      <c r="L241" s="75" t="s">
        <v>131</v>
      </c>
      <c r="M241" s="71" t="s">
        <v>107</v>
      </c>
      <c r="N241" s="129" t="s">
        <v>172</v>
      </c>
      <c r="O241" s="129" t="s">
        <v>179</v>
      </c>
      <c r="P241" s="74" t="s">
        <v>108</v>
      </c>
      <c r="Q241" s="74" t="s">
        <v>185</v>
      </c>
      <c r="R241" s="74" t="s">
        <v>1986</v>
      </c>
      <c r="S241" s="75">
        <v>10</v>
      </c>
      <c r="T241" s="76">
        <v>4</v>
      </c>
      <c r="U241" s="77">
        <v>46023</v>
      </c>
      <c r="V241" s="77">
        <v>46023</v>
      </c>
      <c r="W241" s="78">
        <v>9785171807986</v>
      </c>
      <c r="X241" s="79">
        <v>624</v>
      </c>
      <c r="Y241" s="80">
        <v>0.74</v>
      </c>
      <c r="Z241" s="81" t="s">
        <v>177</v>
      </c>
      <c r="AA241" s="81" t="s">
        <v>276</v>
      </c>
      <c r="AB241" s="81" t="s">
        <v>178</v>
      </c>
      <c r="AC241" s="74" t="s">
        <v>109</v>
      </c>
      <c r="AD241" s="133" t="s">
        <v>139</v>
      </c>
      <c r="AE241" s="170">
        <v>2000</v>
      </c>
      <c r="AF241" s="81" t="s">
        <v>328</v>
      </c>
      <c r="AG241" s="81"/>
      <c r="AH241" s="71" t="s">
        <v>1987</v>
      </c>
      <c r="AI241" s="84"/>
      <c r="AJ241" s="74" t="s">
        <v>1988</v>
      </c>
      <c r="AK241" s="83" t="s">
        <v>1989</v>
      </c>
      <c r="AL241" s="71" t="s">
        <v>189</v>
      </c>
      <c r="AM241" s="71" t="s">
        <v>207</v>
      </c>
      <c r="AN241" s="118">
        <f t="shared" si="18"/>
        <v>0</v>
      </c>
      <c r="AO241" s="180" t="s">
        <v>1990</v>
      </c>
      <c r="AP241" s="83" t="s">
        <v>110</v>
      </c>
      <c r="AQ241" s="80" t="s">
        <v>123</v>
      </c>
      <c r="AR241" s="24"/>
      <c r="AS241" s="49"/>
      <c r="AT241" s="49"/>
      <c r="AU241" s="82"/>
      <c r="AV241" s="128" t="s">
        <v>1991</v>
      </c>
      <c r="AW241" s="85"/>
      <c r="AX241" s="126" t="s">
        <v>1992</v>
      </c>
      <c r="AY241" s="128" t="s">
        <v>661</v>
      </c>
      <c r="AZ241" s="23"/>
      <c r="BA241" s="23"/>
      <c r="BB241" s="23"/>
      <c r="BC241" s="23"/>
      <c r="BD241" s="23"/>
      <c r="BE241" s="179">
        <v>46041</v>
      </c>
      <c r="BF241" s="38"/>
      <c r="BG241" s="38"/>
      <c r="BH241" s="38">
        <f t="shared" si="19"/>
        <v>0</v>
      </c>
      <c r="BI241" s="38">
        <f t="shared" si="21"/>
        <v>0</v>
      </c>
    </row>
    <row r="242" spans="1:61" s="25" customFormat="1" ht="120" customHeight="1" x14ac:dyDescent="0.25">
      <c r="A242" s="110"/>
      <c r="B242" s="124">
        <v>0</v>
      </c>
      <c r="C242" s="124">
        <v>0</v>
      </c>
      <c r="D242" s="111">
        <v>781.2</v>
      </c>
      <c r="E242" s="112" t="s">
        <v>1993</v>
      </c>
      <c r="F242" s="71" t="s">
        <v>1994</v>
      </c>
      <c r="G242" s="71" t="s">
        <v>1995</v>
      </c>
      <c r="H242" s="72"/>
      <c r="I242" s="73" t="s">
        <v>143</v>
      </c>
      <c r="J242" s="71"/>
      <c r="K242" s="71"/>
      <c r="L242" s="75" t="s">
        <v>144</v>
      </c>
      <c r="M242" s="71" t="s">
        <v>107</v>
      </c>
      <c r="N242" s="129" t="s">
        <v>184</v>
      </c>
      <c r="O242" s="129" t="s">
        <v>402</v>
      </c>
      <c r="P242" s="74" t="s">
        <v>108</v>
      </c>
      <c r="Q242" s="74" t="s">
        <v>185</v>
      </c>
      <c r="R242" s="74" t="s">
        <v>1996</v>
      </c>
      <c r="S242" s="75">
        <v>10</v>
      </c>
      <c r="T242" s="76">
        <v>14</v>
      </c>
      <c r="U242" s="77">
        <v>46036</v>
      </c>
      <c r="V242" s="77">
        <v>46036</v>
      </c>
      <c r="W242" s="78">
        <v>9785171816889</v>
      </c>
      <c r="X242" s="79">
        <v>448</v>
      </c>
      <c r="Y242" s="80">
        <v>0.36199999999999999</v>
      </c>
      <c r="Z242" s="81" t="s">
        <v>145</v>
      </c>
      <c r="AA242" s="81" t="s">
        <v>276</v>
      </c>
      <c r="AB242" s="81" t="s">
        <v>146</v>
      </c>
      <c r="AC242" s="74">
        <v>3</v>
      </c>
      <c r="AD242" s="133" t="s">
        <v>139</v>
      </c>
      <c r="AE242" s="170">
        <v>2000</v>
      </c>
      <c r="AF242" s="81" t="s">
        <v>231</v>
      </c>
      <c r="AG242" s="81"/>
      <c r="AH242" s="71" t="s">
        <v>1997</v>
      </c>
      <c r="AI242" s="84"/>
      <c r="AJ242" s="74"/>
      <c r="AK242" s="83" t="s">
        <v>1998</v>
      </c>
      <c r="AL242" s="71" t="s">
        <v>232</v>
      </c>
      <c r="AM242" s="71" t="s">
        <v>207</v>
      </c>
      <c r="AN242" s="118">
        <f t="shared" si="18"/>
        <v>0</v>
      </c>
      <c r="AO242" s="180" t="s">
        <v>1999</v>
      </c>
      <c r="AP242" s="83" t="s">
        <v>155</v>
      </c>
      <c r="AQ242" s="80" t="s">
        <v>123</v>
      </c>
      <c r="AR242" s="24"/>
      <c r="AS242" s="49"/>
      <c r="AT242" s="49"/>
      <c r="AU242" s="82"/>
      <c r="AV242" s="128" t="s">
        <v>2000</v>
      </c>
      <c r="AW242" s="85"/>
      <c r="AX242" s="126" t="s">
        <v>2001</v>
      </c>
      <c r="AY242" s="128" t="s">
        <v>661</v>
      </c>
      <c r="AZ242" s="23"/>
      <c r="BA242" s="23"/>
      <c r="BB242" s="23"/>
      <c r="BC242" s="23"/>
      <c r="BD242" s="23"/>
      <c r="BE242" s="179">
        <v>46041</v>
      </c>
      <c r="BF242" s="38"/>
      <c r="BG242" s="38"/>
      <c r="BH242" s="38">
        <f t="shared" si="19"/>
        <v>0</v>
      </c>
      <c r="BI242" s="38">
        <f t="shared" si="21"/>
        <v>0</v>
      </c>
    </row>
    <row r="243" spans="1:61" s="25" customFormat="1" ht="120" customHeight="1" x14ac:dyDescent="0.25">
      <c r="A243" s="110"/>
      <c r="B243" s="124">
        <v>0</v>
      </c>
      <c r="C243" s="124">
        <v>0</v>
      </c>
      <c r="D243" s="111">
        <v>604.80000000000007</v>
      </c>
      <c r="E243" s="112" t="s">
        <v>2002</v>
      </c>
      <c r="F243" s="71" t="s">
        <v>215</v>
      </c>
      <c r="G243" s="71" t="s">
        <v>504</v>
      </c>
      <c r="H243" s="72"/>
      <c r="I243" s="73" t="s">
        <v>143</v>
      </c>
      <c r="J243" s="71"/>
      <c r="K243" s="71"/>
      <c r="L243" s="75" t="s">
        <v>131</v>
      </c>
      <c r="M243" s="71" t="s">
        <v>107</v>
      </c>
      <c r="N243" s="129" t="s">
        <v>216</v>
      </c>
      <c r="O243" s="129" t="s">
        <v>298</v>
      </c>
      <c r="P243" s="74" t="s">
        <v>108</v>
      </c>
      <c r="Q243" s="74" t="s">
        <v>185</v>
      </c>
      <c r="R243" s="74" t="s">
        <v>2003</v>
      </c>
      <c r="S243" s="75">
        <v>10</v>
      </c>
      <c r="T243" s="76">
        <v>20</v>
      </c>
      <c r="U243" s="77">
        <v>46038</v>
      </c>
      <c r="V243" s="77">
        <v>46038</v>
      </c>
      <c r="W243" s="78">
        <v>9785171806453</v>
      </c>
      <c r="X243" s="79">
        <v>96</v>
      </c>
      <c r="Y243" s="80">
        <v>0.17699999999999999</v>
      </c>
      <c r="Z243" s="81" t="s">
        <v>132</v>
      </c>
      <c r="AA243" s="81" t="s">
        <v>162</v>
      </c>
      <c r="AB243" s="81" t="s">
        <v>133</v>
      </c>
      <c r="AC243" s="74" t="s">
        <v>372</v>
      </c>
      <c r="AD243" s="133" t="s">
        <v>139</v>
      </c>
      <c r="AE243" s="170">
        <v>2000</v>
      </c>
      <c r="AF243" s="81" t="s">
        <v>306</v>
      </c>
      <c r="AG243" s="81"/>
      <c r="AH243" s="71" t="s">
        <v>505</v>
      </c>
      <c r="AI243" s="84"/>
      <c r="AJ243" s="74"/>
      <c r="AK243" s="83" t="s">
        <v>2004</v>
      </c>
      <c r="AL243" s="71" t="s">
        <v>648</v>
      </c>
      <c r="AM243" s="71" t="s">
        <v>207</v>
      </c>
      <c r="AN243" s="118">
        <f t="shared" si="18"/>
        <v>0</v>
      </c>
      <c r="AO243" s="180" t="s">
        <v>2005</v>
      </c>
      <c r="AP243" s="83" t="s">
        <v>157</v>
      </c>
      <c r="AQ243" s="80" t="s">
        <v>123</v>
      </c>
      <c r="AR243" s="24"/>
      <c r="AS243" s="49"/>
      <c r="AT243" s="49"/>
      <c r="AU243" s="82"/>
      <c r="AV243" s="128" t="s">
        <v>2006</v>
      </c>
      <c r="AW243" s="85"/>
      <c r="AX243" s="126" t="s">
        <v>2007</v>
      </c>
      <c r="AY243" s="128" t="s">
        <v>661</v>
      </c>
      <c r="AZ243" s="23"/>
      <c r="BA243" s="23"/>
      <c r="BB243" s="23"/>
      <c r="BC243" s="23"/>
      <c r="BD243" s="23"/>
      <c r="BE243" s="179">
        <v>46041</v>
      </c>
      <c r="BF243" s="38"/>
      <c r="BG243" s="38"/>
      <c r="BH243" s="38">
        <f t="shared" si="19"/>
        <v>0</v>
      </c>
      <c r="BI243" s="38">
        <f t="shared" si="21"/>
        <v>0</v>
      </c>
    </row>
    <row r="244" spans="1:61" s="25" customFormat="1" ht="120" customHeight="1" x14ac:dyDescent="0.25">
      <c r="A244" s="110"/>
      <c r="B244" s="124">
        <v>0</v>
      </c>
      <c r="C244" s="124">
        <v>0</v>
      </c>
      <c r="D244" s="111">
        <v>604.80000000000007</v>
      </c>
      <c r="E244" s="112" t="s">
        <v>2009</v>
      </c>
      <c r="F244" s="71" t="s">
        <v>626</v>
      </c>
      <c r="G244" s="71" t="s">
        <v>321</v>
      </c>
      <c r="H244" s="72"/>
      <c r="I244" s="73" t="s">
        <v>173</v>
      </c>
      <c r="J244" s="71"/>
      <c r="K244" s="71"/>
      <c r="L244" s="75" t="s">
        <v>151</v>
      </c>
      <c r="M244" s="71" t="s">
        <v>107</v>
      </c>
      <c r="N244" s="129" t="s">
        <v>291</v>
      </c>
      <c r="O244" s="129" t="s">
        <v>291</v>
      </c>
      <c r="P244" s="74" t="s">
        <v>108</v>
      </c>
      <c r="Q244" s="74" t="s">
        <v>185</v>
      </c>
      <c r="R244" s="74" t="s">
        <v>2010</v>
      </c>
      <c r="S244" s="75">
        <v>10</v>
      </c>
      <c r="T244" s="76">
        <v>12</v>
      </c>
      <c r="U244" s="77">
        <v>46036</v>
      </c>
      <c r="V244" s="77">
        <v>46036</v>
      </c>
      <c r="W244" s="78">
        <v>9785171703769</v>
      </c>
      <c r="X244" s="79">
        <v>320</v>
      </c>
      <c r="Y244" s="80">
        <v>0.316</v>
      </c>
      <c r="Z244" s="81" t="s">
        <v>145</v>
      </c>
      <c r="AA244" s="81" t="s">
        <v>163</v>
      </c>
      <c r="AB244" s="81" t="s">
        <v>146</v>
      </c>
      <c r="AC244" s="74" t="s">
        <v>109</v>
      </c>
      <c r="AD244" s="133" t="s">
        <v>139</v>
      </c>
      <c r="AE244" s="170">
        <v>1500</v>
      </c>
      <c r="AF244" s="81" t="s">
        <v>614</v>
      </c>
      <c r="AG244" s="81"/>
      <c r="AH244" s="71" t="s">
        <v>322</v>
      </c>
      <c r="AI244" s="84"/>
      <c r="AJ244" s="74"/>
      <c r="AK244" s="83" t="s">
        <v>2011</v>
      </c>
      <c r="AL244" s="71" t="s">
        <v>161</v>
      </c>
      <c r="AM244" s="71" t="s">
        <v>154</v>
      </c>
      <c r="AN244" s="118">
        <f t="shared" si="18"/>
        <v>0</v>
      </c>
      <c r="AO244" s="180" t="s">
        <v>2012</v>
      </c>
      <c r="AP244" s="83" t="s">
        <v>110</v>
      </c>
      <c r="AQ244" s="80" t="s">
        <v>123</v>
      </c>
      <c r="AR244" s="24"/>
      <c r="AS244" s="49"/>
      <c r="AT244" s="49"/>
      <c r="AU244" s="82"/>
      <c r="AV244" s="128" t="s">
        <v>2013</v>
      </c>
      <c r="AW244" s="85"/>
      <c r="AX244" s="126" t="s">
        <v>2014</v>
      </c>
      <c r="AY244" s="128" t="s">
        <v>661</v>
      </c>
      <c r="AZ244" s="23"/>
      <c r="BA244" s="23"/>
      <c r="BB244" s="23"/>
      <c r="BC244" s="23"/>
      <c r="BD244" s="23"/>
      <c r="BE244" s="179">
        <v>46041</v>
      </c>
      <c r="BF244" s="38"/>
      <c r="BG244" s="38"/>
      <c r="BH244" s="38">
        <f t="shared" si="19"/>
        <v>0</v>
      </c>
      <c r="BI244" s="38">
        <f t="shared" si="21"/>
        <v>0</v>
      </c>
    </row>
    <row r="245" spans="1:61" s="25" customFormat="1" ht="120" customHeight="1" x14ac:dyDescent="0.25">
      <c r="A245" s="110"/>
      <c r="B245" s="124">
        <v>0</v>
      </c>
      <c r="C245" s="124">
        <v>0</v>
      </c>
      <c r="D245" s="111">
        <v>781.2</v>
      </c>
      <c r="E245" s="112" t="s">
        <v>2015</v>
      </c>
      <c r="F245" s="71" t="s">
        <v>2016</v>
      </c>
      <c r="G245" s="71" t="s">
        <v>1036</v>
      </c>
      <c r="H245" s="72"/>
      <c r="I245" s="73" t="s">
        <v>143</v>
      </c>
      <c r="J245" s="71"/>
      <c r="K245" s="71"/>
      <c r="L245" s="75" t="s">
        <v>144</v>
      </c>
      <c r="M245" s="71" t="s">
        <v>107</v>
      </c>
      <c r="N245" s="129" t="s">
        <v>180</v>
      </c>
      <c r="O245" s="129" t="s">
        <v>343</v>
      </c>
      <c r="P245" s="74" t="s">
        <v>108</v>
      </c>
      <c r="Q245" s="74" t="s">
        <v>185</v>
      </c>
      <c r="R245" s="74" t="s">
        <v>2017</v>
      </c>
      <c r="S245" s="75">
        <v>10</v>
      </c>
      <c r="T245" s="76">
        <v>10</v>
      </c>
      <c r="U245" s="77">
        <v>46034</v>
      </c>
      <c r="V245" s="77">
        <v>46034</v>
      </c>
      <c r="W245" s="78">
        <v>9785171662912</v>
      </c>
      <c r="X245" s="79">
        <v>320</v>
      </c>
      <c r="Y245" s="80">
        <v>0.41399999999999998</v>
      </c>
      <c r="Z245" s="81" t="s">
        <v>261</v>
      </c>
      <c r="AA245" s="81" t="s">
        <v>183</v>
      </c>
      <c r="AB245" s="81" t="s">
        <v>262</v>
      </c>
      <c r="AC245" s="74">
        <v>3</v>
      </c>
      <c r="AD245" s="133" t="s">
        <v>139</v>
      </c>
      <c r="AE245" s="170">
        <v>2000</v>
      </c>
      <c r="AF245" s="81" t="s">
        <v>1637</v>
      </c>
      <c r="AG245" s="81"/>
      <c r="AH245" s="71" t="s">
        <v>1037</v>
      </c>
      <c r="AI245" s="84"/>
      <c r="AJ245" s="74"/>
      <c r="AK245" s="83" t="s">
        <v>2018</v>
      </c>
      <c r="AL245" s="71" t="s">
        <v>635</v>
      </c>
      <c r="AM245" s="71" t="s">
        <v>207</v>
      </c>
      <c r="AN245" s="118">
        <f t="shared" si="18"/>
        <v>0</v>
      </c>
      <c r="AO245" s="180" t="s">
        <v>2019</v>
      </c>
      <c r="AP245" s="83" t="s">
        <v>157</v>
      </c>
      <c r="AQ245" s="80" t="s">
        <v>123</v>
      </c>
      <c r="AR245" s="24"/>
      <c r="AS245" s="49"/>
      <c r="AT245" s="49"/>
      <c r="AU245" s="82"/>
      <c r="AV245" s="128" t="s">
        <v>2020</v>
      </c>
      <c r="AW245" s="85"/>
      <c r="AX245" s="126" t="s">
        <v>2021</v>
      </c>
      <c r="AY245" s="128" t="s">
        <v>661</v>
      </c>
      <c r="AZ245" s="23"/>
      <c r="BA245" s="23"/>
      <c r="BB245" s="23"/>
      <c r="BC245" s="23"/>
      <c r="BD245" s="23"/>
      <c r="BE245" s="179">
        <v>46041</v>
      </c>
      <c r="BF245" s="38"/>
      <c r="BG245" s="38"/>
      <c r="BH245" s="38">
        <f t="shared" si="19"/>
        <v>0</v>
      </c>
      <c r="BI245" s="38">
        <f t="shared" si="21"/>
        <v>0</v>
      </c>
    </row>
    <row r="246" spans="1:61" s="25" customFormat="1" ht="120" customHeight="1" x14ac:dyDescent="0.25">
      <c r="A246" s="110"/>
      <c r="B246" s="124">
        <v>0</v>
      </c>
      <c r="C246" s="124">
        <v>0</v>
      </c>
      <c r="D246" s="111">
        <v>269.85000000000002</v>
      </c>
      <c r="E246" s="112" t="s">
        <v>1532</v>
      </c>
      <c r="F246" s="71" t="s">
        <v>1533</v>
      </c>
      <c r="G246" s="71" t="s">
        <v>319</v>
      </c>
      <c r="H246" s="72"/>
      <c r="I246" s="73" t="s">
        <v>143</v>
      </c>
      <c r="J246" s="71"/>
      <c r="K246" s="71"/>
      <c r="L246" s="75" t="s">
        <v>144</v>
      </c>
      <c r="M246" s="71" t="s">
        <v>107</v>
      </c>
      <c r="N246" s="129" t="s">
        <v>184</v>
      </c>
      <c r="O246" s="129" t="s">
        <v>242</v>
      </c>
      <c r="P246" s="74" t="s">
        <v>108</v>
      </c>
      <c r="Q246" s="74" t="s">
        <v>185</v>
      </c>
      <c r="R246" s="74" t="s">
        <v>2022</v>
      </c>
      <c r="S246" s="75">
        <v>10</v>
      </c>
      <c r="T246" s="76">
        <v>16</v>
      </c>
      <c r="U246" s="77">
        <v>46038</v>
      </c>
      <c r="V246" s="77">
        <v>46038</v>
      </c>
      <c r="W246" s="78">
        <v>9785171681852</v>
      </c>
      <c r="X246" s="79">
        <v>224</v>
      </c>
      <c r="Y246" s="80">
        <v>0.153</v>
      </c>
      <c r="Z246" s="81" t="s">
        <v>170</v>
      </c>
      <c r="AA246" s="81" t="s">
        <v>163</v>
      </c>
      <c r="AB246" s="81" t="s">
        <v>171</v>
      </c>
      <c r="AC246" s="74">
        <v>3</v>
      </c>
      <c r="AD246" s="133" t="s">
        <v>139</v>
      </c>
      <c r="AE246" s="170">
        <v>2000</v>
      </c>
      <c r="AF246" s="81" t="s">
        <v>585</v>
      </c>
      <c r="AG246" s="81"/>
      <c r="AH246" s="71" t="s">
        <v>320</v>
      </c>
      <c r="AI246" s="84"/>
      <c r="AJ246" s="74" t="s">
        <v>1534</v>
      </c>
      <c r="AK246" s="83" t="s">
        <v>2023</v>
      </c>
      <c r="AL246" s="71" t="s">
        <v>629</v>
      </c>
      <c r="AM246" s="71" t="s">
        <v>207</v>
      </c>
      <c r="AN246" s="118">
        <f t="shared" si="18"/>
        <v>0</v>
      </c>
      <c r="AO246" s="180" t="s">
        <v>2024</v>
      </c>
      <c r="AP246" s="83" t="s">
        <v>110</v>
      </c>
      <c r="AQ246" s="80" t="s">
        <v>123</v>
      </c>
      <c r="AR246" s="24"/>
      <c r="AS246" s="49"/>
      <c r="AT246" s="49"/>
      <c r="AU246" s="82"/>
      <c r="AV246" s="128" t="s">
        <v>2025</v>
      </c>
      <c r="AW246" s="85"/>
      <c r="AX246" s="126" t="s">
        <v>2026</v>
      </c>
      <c r="AY246" s="128" t="s">
        <v>661</v>
      </c>
      <c r="AZ246" s="23"/>
      <c r="BA246" s="23"/>
      <c r="BB246" s="23"/>
      <c r="BC246" s="23"/>
      <c r="BD246" s="23"/>
      <c r="BE246" s="179">
        <v>46041</v>
      </c>
      <c r="BF246" s="38"/>
      <c r="BG246" s="38"/>
      <c r="BH246" s="38">
        <f t="shared" si="19"/>
        <v>0</v>
      </c>
      <c r="BI246" s="38">
        <f t="shared" si="21"/>
        <v>0</v>
      </c>
    </row>
    <row r="247" spans="1:61" s="25" customFormat="1" ht="120" customHeight="1" x14ac:dyDescent="0.25">
      <c r="A247" s="110"/>
      <c r="B247" s="124">
        <v>0</v>
      </c>
      <c r="C247" s="124">
        <v>0</v>
      </c>
      <c r="D247" s="111">
        <v>1209.6000000000001</v>
      </c>
      <c r="E247" s="112" t="s">
        <v>1559</v>
      </c>
      <c r="F247" s="71" t="s">
        <v>1560</v>
      </c>
      <c r="G247" s="71" t="s">
        <v>467</v>
      </c>
      <c r="H247" s="72"/>
      <c r="I247" s="73" t="s">
        <v>143</v>
      </c>
      <c r="J247" s="71"/>
      <c r="K247" s="71"/>
      <c r="L247" s="75" t="s">
        <v>144</v>
      </c>
      <c r="M247" s="71" t="s">
        <v>107</v>
      </c>
      <c r="N247" s="129" t="s">
        <v>236</v>
      </c>
      <c r="O247" s="129" t="s">
        <v>498</v>
      </c>
      <c r="P247" s="74" t="s">
        <v>108</v>
      </c>
      <c r="Q247" s="74" t="s">
        <v>185</v>
      </c>
      <c r="R247" s="74" t="s">
        <v>1561</v>
      </c>
      <c r="S247" s="75">
        <v>10</v>
      </c>
      <c r="T247" s="76">
        <v>6</v>
      </c>
      <c r="U247" s="77">
        <v>46013</v>
      </c>
      <c r="V247" s="77">
        <v>46013</v>
      </c>
      <c r="W247" s="78">
        <v>9785171739874</v>
      </c>
      <c r="X247" s="79">
        <v>304</v>
      </c>
      <c r="Y247" s="80">
        <v>0.38</v>
      </c>
      <c r="Z247" s="81" t="s">
        <v>132</v>
      </c>
      <c r="AA247" s="81" t="s">
        <v>278</v>
      </c>
      <c r="AB247" s="81" t="s">
        <v>133</v>
      </c>
      <c r="AC247" s="74" t="s">
        <v>109</v>
      </c>
      <c r="AD247" s="133" t="s">
        <v>139</v>
      </c>
      <c r="AE247" s="170">
        <v>2000</v>
      </c>
      <c r="AF247" s="81" t="s">
        <v>227</v>
      </c>
      <c r="AG247" s="81"/>
      <c r="AH247" s="71" t="s">
        <v>467</v>
      </c>
      <c r="AI247" s="84"/>
      <c r="AJ247" s="74" t="s">
        <v>1562</v>
      </c>
      <c r="AK247" s="83" t="s">
        <v>1563</v>
      </c>
      <c r="AL247" s="71" t="s">
        <v>228</v>
      </c>
      <c r="AM247" s="71" t="s">
        <v>154</v>
      </c>
      <c r="AN247" s="118">
        <f t="shared" si="18"/>
        <v>0</v>
      </c>
      <c r="AO247" s="180" t="s">
        <v>1564</v>
      </c>
      <c r="AP247" s="83" t="s">
        <v>157</v>
      </c>
      <c r="AQ247" s="80" t="s">
        <v>123</v>
      </c>
      <c r="AR247" s="24"/>
      <c r="AS247" s="49"/>
      <c r="AT247" s="49"/>
      <c r="AU247" s="82"/>
      <c r="AV247" s="128" t="s">
        <v>1565</v>
      </c>
      <c r="AW247" s="85" t="s">
        <v>1566</v>
      </c>
      <c r="AX247" s="126" t="s">
        <v>1567</v>
      </c>
      <c r="AY247" s="128" t="s">
        <v>661</v>
      </c>
      <c r="AZ247" s="23"/>
      <c r="BA247" s="23"/>
      <c r="BB247" s="23"/>
      <c r="BC247" s="23"/>
      <c r="BD247" s="23"/>
      <c r="BE247" s="179">
        <v>46038</v>
      </c>
      <c r="BF247" s="38"/>
      <c r="BG247" s="38"/>
      <c r="BH247" s="38">
        <f t="shared" si="19"/>
        <v>0</v>
      </c>
      <c r="BI247" s="38">
        <f t="shared" ref="BI247:BI270" si="22">AN247*Y247</f>
        <v>0</v>
      </c>
    </row>
    <row r="248" spans="1:61" s="25" customFormat="1" ht="120" customHeight="1" x14ac:dyDescent="0.25">
      <c r="A248" s="110"/>
      <c r="B248" s="124">
        <v>0</v>
      </c>
      <c r="C248" s="124">
        <v>0</v>
      </c>
      <c r="D248" s="111">
        <v>850.5</v>
      </c>
      <c r="E248" s="112" t="s">
        <v>1568</v>
      </c>
      <c r="F248" s="71" t="s">
        <v>1569</v>
      </c>
      <c r="G248" s="71" t="s">
        <v>1570</v>
      </c>
      <c r="H248" s="72"/>
      <c r="I248" s="73" t="s">
        <v>143</v>
      </c>
      <c r="J248" s="71"/>
      <c r="K248" s="71"/>
      <c r="L248" s="75" t="s">
        <v>144</v>
      </c>
      <c r="M248" s="71" t="s">
        <v>107</v>
      </c>
      <c r="N248" s="129" t="s">
        <v>1571</v>
      </c>
      <c r="O248" s="129" t="s">
        <v>1572</v>
      </c>
      <c r="P248" s="74" t="s">
        <v>108</v>
      </c>
      <c r="Q248" s="74" t="s">
        <v>185</v>
      </c>
      <c r="R248" s="74" t="s">
        <v>1573</v>
      </c>
      <c r="S248" s="75">
        <v>10</v>
      </c>
      <c r="T248" s="76">
        <v>10</v>
      </c>
      <c r="U248" s="77">
        <v>46036</v>
      </c>
      <c r="V248" s="77">
        <v>46036</v>
      </c>
      <c r="W248" s="78">
        <v>9785171788599</v>
      </c>
      <c r="X248" s="79">
        <v>72</v>
      </c>
      <c r="Y248" s="80">
        <v>0.434</v>
      </c>
      <c r="Z248" s="81" t="s">
        <v>1574</v>
      </c>
      <c r="AA248" s="81" t="s">
        <v>474</v>
      </c>
      <c r="AB248" s="81" t="s">
        <v>668</v>
      </c>
      <c r="AC248" s="74">
        <v>3</v>
      </c>
      <c r="AD248" s="133" t="s">
        <v>139</v>
      </c>
      <c r="AE248" s="170">
        <v>1000</v>
      </c>
      <c r="AF248" s="81" t="s">
        <v>327</v>
      </c>
      <c r="AG248" s="81"/>
      <c r="AH248" s="71" t="s">
        <v>1575</v>
      </c>
      <c r="AI248" s="84"/>
      <c r="AJ248" s="74"/>
      <c r="AK248" s="83" t="s">
        <v>1576</v>
      </c>
      <c r="AL248" s="71" t="s">
        <v>247</v>
      </c>
      <c r="AM248" s="71" t="s">
        <v>207</v>
      </c>
      <c r="AN248" s="118">
        <f t="shared" si="18"/>
        <v>0</v>
      </c>
      <c r="AO248" s="180" t="s">
        <v>1577</v>
      </c>
      <c r="AP248" s="83" t="s">
        <v>110</v>
      </c>
      <c r="AQ248" s="80" t="s">
        <v>123</v>
      </c>
      <c r="AR248" s="24"/>
      <c r="AS248" s="49"/>
      <c r="AT248" s="49"/>
      <c r="AU248" s="82"/>
      <c r="AV248" s="128" t="s">
        <v>1578</v>
      </c>
      <c r="AW248" s="85"/>
      <c r="AX248" s="126" t="s">
        <v>1579</v>
      </c>
      <c r="AY248" s="128" t="s">
        <v>661</v>
      </c>
      <c r="AZ248" s="23"/>
      <c r="BA248" s="23"/>
      <c r="BB248" s="23"/>
      <c r="BC248" s="23"/>
      <c r="BD248" s="23"/>
      <c r="BE248" s="179">
        <v>46038</v>
      </c>
      <c r="BF248" s="38"/>
      <c r="BG248" s="38"/>
      <c r="BH248" s="38">
        <f t="shared" si="19"/>
        <v>0</v>
      </c>
      <c r="BI248" s="38">
        <f t="shared" si="22"/>
        <v>0</v>
      </c>
    </row>
    <row r="249" spans="1:61" s="25" customFormat="1" ht="120" customHeight="1" x14ac:dyDescent="0.25">
      <c r="A249" s="110"/>
      <c r="B249" s="124">
        <v>0</v>
      </c>
      <c r="C249" s="124">
        <v>0</v>
      </c>
      <c r="D249" s="111">
        <v>850.5</v>
      </c>
      <c r="E249" s="112" t="s">
        <v>1568</v>
      </c>
      <c r="F249" s="71" t="s">
        <v>1569</v>
      </c>
      <c r="G249" s="71" t="s">
        <v>1580</v>
      </c>
      <c r="H249" s="72"/>
      <c r="I249" s="73" t="s">
        <v>143</v>
      </c>
      <c r="J249" s="71"/>
      <c r="K249" s="71"/>
      <c r="L249" s="75" t="s">
        <v>144</v>
      </c>
      <c r="M249" s="71" t="s">
        <v>107</v>
      </c>
      <c r="N249" s="129" t="s">
        <v>1571</v>
      </c>
      <c r="O249" s="129" t="s">
        <v>1572</v>
      </c>
      <c r="P249" s="74" t="s">
        <v>108</v>
      </c>
      <c r="Q249" s="74" t="s">
        <v>185</v>
      </c>
      <c r="R249" s="74" t="s">
        <v>1581</v>
      </c>
      <c r="S249" s="75">
        <v>10</v>
      </c>
      <c r="T249" s="76">
        <v>8</v>
      </c>
      <c r="U249" s="77">
        <v>46036</v>
      </c>
      <c r="V249" s="77">
        <v>46036</v>
      </c>
      <c r="W249" s="78">
        <v>9785171788605</v>
      </c>
      <c r="X249" s="79">
        <v>72</v>
      </c>
      <c r="Y249" s="80">
        <v>0.67800000000000005</v>
      </c>
      <c r="Z249" s="81" t="s">
        <v>1574</v>
      </c>
      <c r="AA249" s="81" t="s">
        <v>474</v>
      </c>
      <c r="AB249" s="81" t="s">
        <v>668</v>
      </c>
      <c r="AC249" s="74" t="s">
        <v>109</v>
      </c>
      <c r="AD249" s="133" t="s">
        <v>139</v>
      </c>
      <c r="AE249" s="170">
        <v>1000</v>
      </c>
      <c r="AF249" s="81" t="s">
        <v>327</v>
      </c>
      <c r="AG249" s="81"/>
      <c r="AH249" s="71" t="s">
        <v>1582</v>
      </c>
      <c r="AI249" s="84"/>
      <c r="AJ249" s="74"/>
      <c r="AK249" s="83" t="s">
        <v>1583</v>
      </c>
      <c r="AL249" s="71" t="s">
        <v>247</v>
      </c>
      <c r="AM249" s="71" t="s">
        <v>207</v>
      </c>
      <c r="AN249" s="118">
        <f t="shared" si="18"/>
        <v>0</v>
      </c>
      <c r="AO249" s="180" t="s">
        <v>1584</v>
      </c>
      <c r="AP249" s="83" t="s">
        <v>110</v>
      </c>
      <c r="AQ249" s="80" t="s">
        <v>123</v>
      </c>
      <c r="AR249" s="24"/>
      <c r="AS249" s="49"/>
      <c r="AT249" s="49"/>
      <c r="AU249" s="82"/>
      <c r="AV249" s="128" t="s">
        <v>1585</v>
      </c>
      <c r="AW249" s="85"/>
      <c r="AX249" s="126" t="s">
        <v>1579</v>
      </c>
      <c r="AY249" s="128" t="s">
        <v>661</v>
      </c>
      <c r="AZ249" s="23"/>
      <c r="BA249" s="23"/>
      <c r="BB249" s="23"/>
      <c r="BC249" s="23"/>
      <c r="BD249" s="23"/>
      <c r="BE249" s="179">
        <v>46038</v>
      </c>
      <c r="BF249" s="38"/>
      <c r="BG249" s="38"/>
      <c r="BH249" s="38">
        <f t="shared" si="19"/>
        <v>0</v>
      </c>
      <c r="BI249" s="38">
        <f t="shared" si="22"/>
        <v>0</v>
      </c>
    </row>
    <row r="250" spans="1:61" s="25" customFormat="1" ht="120" customHeight="1" x14ac:dyDescent="0.25">
      <c r="A250" s="110"/>
      <c r="B250" s="124">
        <v>0</v>
      </c>
      <c r="C250" s="124">
        <v>0</v>
      </c>
      <c r="D250" s="111">
        <v>1367.1000000000001</v>
      </c>
      <c r="E250" s="112" t="s">
        <v>1586</v>
      </c>
      <c r="F250" s="71" t="s">
        <v>603</v>
      </c>
      <c r="G250" s="71" t="s">
        <v>604</v>
      </c>
      <c r="H250" s="72"/>
      <c r="I250" s="73" t="s">
        <v>135</v>
      </c>
      <c r="J250" s="71"/>
      <c r="K250" s="71"/>
      <c r="L250" s="75" t="s">
        <v>151</v>
      </c>
      <c r="M250" s="71" t="s">
        <v>107</v>
      </c>
      <c r="N250" s="129" t="s">
        <v>152</v>
      </c>
      <c r="O250" s="129" t="s">
        <v>152</v>
      </c>
      <c r="P250" s="74" t="s">
        <v>108</v>
      </c>
      <c r="Q250" s="74" t="s">
        <v>185</v>
      </c>
      <c r="R250" s="74" t="s">
        <v>1587</v>
      </c>
      <c r="S250" s="75">
        <v>22</v>
      </c>
      <c r="T250" s="76">
        <v>2</v>
      </c>
      <c r="U250" s="77">
        <v>46017</v>
      </c>
      <c r="V250" s="77">
        <v>46017</v>
      </c>
      <c r="W250" s="78">
        <v>9785171767068</v>
      </c>
      <c r="X250" s="79">
        <v>992</v>
      </c>
      <c r="Y250" s="80">
        <v>1.2150000000000001</v>
      </c>
      <c r="Z250" s="81" t="s">
        <v>261</v>
      </c>
      <c r="AA250" s="81" t="s">
        <v>361</v>
      </c>
      <c r="AB250" s="81" t="s">
        <v>262</v>
      </c>
      <c r="AC250" s="74" t="s">
        <v>109</v>
      </c>
      <c r="AD250" s="133" t="s">
        <v>139</v>
      </c>
      <c r="AE250" s="170">
        <v>7000</v>
      </c>
      <c r="AF250" s="81" t="s">
        <v>554</v>
      </c>
      <c r="AG250" s="81"/>
      <c r="AH250" s="71" t="s">
        <v>605</v>
      </c>
      <c r="AI250" s="84"/>
      <c r="AJ250" s="74" t="s">
        <v>1588</v>
      </c>
      <c r="AK250" s="83" t="s">
        <v>1589</v>
      </c>
      <c r="AL250" s="71" t="s">
        <v>158</v>
      </c>
      <c r="AM250" s="71" t="s">
        <v>154</v>
      </c>
      <c r="AN250" s="118">
        <f t="shared" si="18"/>
        <v>0</v>
      </c>
      <c r="AO250" s="180" t="s">
        <v>1590</v>
      </c>
      <c r="AP250" s="83" t="s">
        <v>155</v>
      </c>
      <c r="AQ250" s="80" t="s">
        <v>123</v>
      </c>
      <c r="AR250" s="24"/>
      <c r="AS250" s="49"/>
      <c r="AT250" s="49"/>
      <c r="AU250" s="82" t="s">
        <v>119</v>
      </c>
      <c r="AV250" s="128" t="s">
        <v>1591</v>
      </c>
      <c r="AW250" s="85"/>
      <c r="AX250" s="126" t="s">
        <v>1592</v>
      </c>
      <c r="AY250" s="128" t="s">
        <v>661</v>
      </c>
      <c r="AZ250" s="23"/>
      <c r="BA250" s="23"/>
      <c r="BB250" s="23"/>
      <c r="BC250" s="23"/>
      <c r="BD250" s="23"/>
      <c r="BE250" s="179">
        <v>46038</v>
      </c>
      <c r="BF250" s="38"/>
      <c r="BG250" s="38"/>
      <c r="BH250" s="38">
        <f t="shared" si="19"/>
        <v>0</v>
      </c>
      <c r="BI250" s="38">
        <f t="shared" si="22"/>
        <v>0</v>
      </c>
    </row>
    <row r="251" spans="1:61" s="25" customFormat="1" ht="120" customHeight="1" x14ac:dyDescent="0.25">
      <c r="A251" s="110"/>
      <c r="B251" s="124">
        <v>0</v>
      </c>
      <c r="C251" s="124">
        <v>0</v>
      </c>
      <c r="D251" s="111">
        <v>875.7</v>
      </c>
      <c r="E251" s="112" t="s">
        <v>1593</v>
      </c>
      <c r="F251" s="71" t="s">
        <v>537</v>
      </c>
      <c r="G251" s="71" t="s">
        <v>1594</v>
      </c>
      <c r="H251" s="72"/>
      <c r="I251" s="73" t="s">
        <v>135</v>
      </c>
      <c r="J251" s="71"/>
      <c r="K251" s="71"/>
      <c r="L251" s="75" t="s">
        <v>151</v>
      </c>
      <c r="M251" s="71" t="s">
        <v>107</v>
      </c>
      <c r="N251" s="129" t="s">
        <v>255</v>
      </c>
      <c r="O251" s="129" t="s">
        <v>255</v>
      </c>
      <c r="P251" s="74" t="s">
        <v>108</v>
      </c>
      <c r="Q251" s="74" t="s">
        <v>185</v>
      </c>
      <c r="R251" s="74" t="s">
        <v>1595</v>
      </c>
      <c r="S251" s="75">
        <v>10</v>
      </c>
      <c r="T251" s="76">
        <v>14</v>
      </c>
      <c r="U251" s="77">
        <v>46034</v>
      </c>
      <c r="V251" s="77">
        <v>46034</v>
      </c>
      <c r="W251" s="78">
        <v>9785171772260</v>
      </c>
      <c r="X251" s="79">
        <v>288</v>
      </c>
      <c r="Y251" s="80">
        <v>0.40899999999999997</v>
      </c>
      <c r="Z251" s="81" t="s">
        <v>132</v>
      </c>
      <c r="AA251" s="81" t="s">
        <v>134</v>
      </c>
      <c r="AB251" s="81" t="s">
        <v>133</v>
      </c>
      <c r="AC251" s="74" t="s">
        <v>109</v>
      </c>
      <c r="AD251" s="133" t="s">
        <v>139</v>
      </c>
      <c r="AE251" s="170">
        <v>3000</v>
      </c>
      <c r="AF251" s="81" t="s">
        <v>496</v>
      </c>
      <c r="AG251" s="81"/>
      <c r="AH251" s="71" t="s">
        <v>1596</v>
      </c>
      <c r="AI251" s="84"/>
      <c r="AJ251" s="74"/>
      <c r="AK251" s="83" t="s">
        <v>1597</v>
      </c>
      <c r="AL251" s="71" t="s">
        <v>263</v>
      </c>
      <c r="AM251" s="71" t="s">
        <v>154</v>
      </c>
      <c r="AN251" s="118">
        <f t="shared" si="18"/>
        <v>0</v>
      </c>
      <c r="AO251" s="180" t="s">
        <v>1598</v>
      </c>
      <c r="AP251" s="83" t="s">
        <v>110</v>
      </c>
      <c r="AQ251" s="80" t="s">
        <v>123</v>
      </c>
      <c r="AR251" s="24"/>
      <c r="AS251" s="49"/>
      <c r="AT251" s="49"/>
      <c r="AU251" s="82"/>
      <c r="AV251" s="128" t="s">
        <v>1599</v>
      </c>
      <c r="AW251" s="85" t="s">
        <v>1600</v>
      </c>
      <c r="AX251" s="126" t="s">
        <v>1601</v>
      </c>
      <c r="AY251" s="128" t="s">
        <v>661</v>
      </c>
      <c r="AZ251" s="23"/>
      <c r="BA251" s="23"/>
      <c r="BB251" s="23"/>
      <c r="BC251" s="23"/>
      <c r="BD251" s="23"/>
      <c r="BE251" s="179">
        <v>46038</v>
      </c>
      <c r="BF251" s="38"/>
      <c r="BG251" s="38"/>
      <c r="BH251" s="38">
        <f t="shared" si="19"/>
        <v>0</v>
      </c>
      <c r="BI251" s="38">
        <f t="shared" si="22"/>
        <v>0</v>
      </c>
    </row>
    <row r="252" spans="1:61" s="25" customFormat="1" ht="120" customHeight="1" x14ac:dyDescent="0.25">
      <c r="A252" s="110"/>
      <c r="B252" s="124">
        <v>0</v>
      </c>
      <c r="C252" s="124">
        <v>0</v>
      </c>
      <c r="D252" s="111">
        <v>363.3</v>
      </c>
      <c r="E252" s="112" t="s">
        <v>1602</v>
      </c>
      <c r="F252" s="71" t="s">
        <v>1603</v>
      </c>
      <c r="G252" s="71" t="s">
        <v>1604</v>
      </c>
      <c r="H252" s="72"/>
      <c r="I252" s="73" t="s">
        <v>143</v>
      </c>
      <c r="J252" s="71"/>
      <c r="K252" s="71"/>
      <c r="L252" s="75" t="s">
        <v>353</v>
      </c>
      <c r="M252" s="71" t="s">
        <v>107</v>
      </c>
      <c r="N252" s="129" t="s">
        <v>384</v>
      </c>
      <c r="O252" s="129" t="s">
        <v>385</v>
      </c>
      <c r="P252" s="74" t="s">
        <v>108</v>
      </c>
      <c r="Q252" s="74" t="s">
        <v>185</v>
      </c>
      <c r="R252" s="74" t="s">
        <v>1605</v>
      </c>
      <c r="S252" s="75">
        <v>10</v>
      </c>
      <c r="T252" s="76">
        <v>20</v>
      </c>
      <c r="U252" s="77">
        <v>46035</v>
      </c>
      <c r="V252" s="77">
        <v>46035</v>
      </c>
      <c r="W252" s="78">
        <v>9785171739225</v>
      </c>
      <c r="X252" s="79">
        <v>176</v>
      </c>
      <c r="Y252" s="80">
        <v>0.193</v>
      </c>
      <c r="Z252" s="81" t="s">
        <v>177</v>
      </c>
      <c r="AA252" s="81" t="s">
        <v>250</v>
      </c>
      <c r="AB252" s="81" t="s">
        <v>178</v>
      </c>
      <c r="AC252" s="74">
        <v>3</v>
      </c>
      <c r="AD252" s="133" t="s">
        <v>139</v>
      </c>
      <c r="AE252" s="170">
        <v>3000</v>
      </c>
      <c r="AF252" s="81" t="s">
        <v>538</v>
      </c>
      <c r="AG252" s="81"/>
      <c r="AH252" s="71" t="s">
        <v>1606</v>
      </c>
      <c r="AI252" s="84" t="s">
        <v>572</v>
      </c>
      <c r="AJ252" s="74"/>
      <c r="AK252" s="83" t="s">
        <v>1607</v>
      </c>
      <c r="AL252" s="71" t="s">
        <v>359</v>
      </c>
      <c r="AM252" s="71" t="s">
        <v>141</v>
      </c>
      <c r="AN252" s="118">
        <f t="shared" si="18"/>
        <v>0</v>
      </c>
      <c r="AO252" s="180" t="s">
        <v>1608</v>
      </c>
      <c r="AP252" s="83" t="s">
        <v>142</v>
      </c>
      <c r="AQ252" s="80" t="s">
        <v>123</v>
      </c>
      <c r="AR252" s="24"/>
      <c r="AS252" s="49"/>
      <c r="AT252" s="49"/>
      <c r="AU252" s="82"/>
      <c r="AV252" s="128" t="s">
        <v>1609</v>
      </c>
      <c r="AW252" s="85" t="s">
        <v>1610</v>
      </c>
      <c r="AX252" s="126" t="s">
        <v>1611</v>
      </c>
      <c r="AY252" s="128" t="s">
        <v>661</v>
      </c>
      <c r="AZ252" s="23"/>
      <c r="BA252" s="23"/>
      <c r="BB252" s="23"/>
      <c r="BC252" s="23"/>
      <c r="BD252" s="23"/>
      <c r="BE252" s="179">
        <v>46038</v>
      </c>
      <c r="BF252" s="38"/>
      <c r="BG252" s="38"/>
      <c r="BH252" s="38">
        <f t="shared" si="19"/>
        <v>0</v>
      </c>
      <c r="BI252" s="38">
        <f t="shared" si="22"/>
        <v>0</v>
      </c>
    </row>
    <row r="253" spans="1:61" s="25" customFormat="1" ht="120" customHeight="1" x14ac:dyDescent="0.25">
      <c r="A253" s="110"/>
      <c r="B253" s="124">
        <v>0</v>
      </c>
      <c r="C253" s="124">
        <v>0</v>
      </c>
      <c r="D253" s="111">
        <v>648.9</v>
      </c>
      <c r="E253" s="112" t="s">
        <v>1612</v>
      </c>
      <c r="F253" s="71" t="s">
        <v>1613</v>
      </c>
      <c r="G253" s="71" t="s">
        <v>662</v>
      </c>
      <c r="H253" s="72"/>
      <c r="I253" s="73" t="s">
        <v>173</v>
      </c>
      <c r="J253" s="71"/>
      <c r="K253" s="71"/>
      <c r="L253" s="75" t="s">
        <v>151</v>
      </c>
      <c r="M253" s="71" t="s">
        <v>107</v>
      </c>
      <c r="N253" s="129" t="s">
        <v>219</v>
      </c>
      <c r="O253" s="129" t="s">
        <v>219</v>
      </c>
      <c r="P253" s="74" t="s">
        <v>108</v>
      </c>
      <c r="Q253" s="74" t="s">
        <v>185</v>
      </c>
      <c r="R253" s="74" t="s">
        <v>1614</v>
      </c>
      <c r="S253" s="75">
        <v>10</v>
      </c>
      <c r="T253" s="76">
        <v>12</v>
      </c>
      <c r="U253" s="77">
        <v>46034</v>
      </c>
      <c r="V253" s="77">
        <v>46034</v>
      </c>
      <c r="W253" s="78">
        <v>9785171718947</v>
      </c>
      <c r="X253" s="79">
        <v>288</v>
      </c>
      <c r="Y253" s="80">
        <v>0.32300000000000001</v>
      </c>
      <c r="Z253" s="81" t="s">
        <v>145</v>
      </c>
      <c r="AA253" s="81" t="s">
        <v>163</v>
      </c>
      <c r="AB253" s="81" t="s">
        <v>146</v>
      </c>
      <c r="AC253" s="74" t="s">
        <v>109</v>
      </c>
      <c r="AD253" s="133" t="s">
        <v>139</v>
      </c>
      <c r="AE253" s="170">
        <v>1500</v>
      </c>
      <c r="AF253" s="81" t="s">
        <v>331</v>
      </c>
      <c r="AG253" s="81"/>
      <c r="AH253" s="71" t="s">
        <v>663</v>
      </c>
      <c r="AI253" s="84"/>
      <c r="AJ253" s="74"/>
      <c r="AK253" s="83" t="s">
        <v>1615</v>
      </c>
      <c r="AL253" s="71" t="s">
        <v>161</v>
      </c>
      <c r="AM253" s="71" t="s">
        <v>154</v>
      </c>
      <c r="AN253" s="118">
        <f t="shared" si="18"/>
        <v>0</v>
      </c>
      <c r="AO253" s="180" t="s">
        <v>1616</v>
      </c>
      <c r="AP253" s="83" t="s">
        <v>155</v>
      </c>
      <c r="AQ253" s="80" t="s">
        <v>123</v>
      </c>
      <c r="AR253" s="24"/>
      <c r="AS253" s="49"/>
      <c r="AT253" s="49"/>
      <c r="AU253" s="82"/>
      <c r="AV253" s="128" t="s">
        <v>1617</v>
      </c>
      <c r="AW253" s="85"/>
      <c r="AX253" s="126" t="s">
        <v>1618</v>
      </c>
      <c r="AY253" s="128" t="s">
        <v>661</v>
      </c>
      <c r="AZ253" s="23"/>
      <c r="BA253" s="23"/>
      <c r="BB253" s="23"/>
      <c r="BC253" s="23"/>
      <c r="BD253" s="23"/>
      <c r="BE253" s="179">
        <v>46038</v>
      </c>
      <c r="BF253" s="38"/>
      <c r="BG253" s="38"/>
      <c r="BH253" s="38">
        <f t="shared" si="19"/>
        <v>0</v>
      </c>
      <c r="BI253" s="38">
        <f t="shared" si="22"/>
        <v>0</v>
      </c>
    </row>
    <row r="254" spans="1:61" s="25" customFormat="1" ht="120" customHeight="1" x14ac:dyDescent="0.25">
      <c r="A254" s="110"/>
      <c r="B254" s="124">
        <v>0</v>
      </c>
      <c r="C254" s="124">
        <v>0</v>
      </c>
      <c r="D254" s="111">
        <v>175.35</v>
      </c>
      <c r="E254" s="112" t="s">
        <v>1619</v>
      </c>
      <c r="F254" s="71" t="s">
        <v>215</v>
      </c>
      <c r="G254" s="71" t="s">
        <v>1620</v>
      </c>
      <c r="H254" s="72"/>
      <c r="I254" s="73" t="s">
        <v>143</v>
      </c>
      <c r="J254" s="71"/>
      <c r="K254" s="71"/>
      <c r="L254" s="75" t="s">
        <v>144</v>
      </c>
      <c r="M254" s="71" t="s">
        <v>1621</v>
      </c>
      <c r="N254" s="129" t="s">
        <v>180</v>
      </c>
      <c r="O254" s="129" t="s">
        <v>343</v>
      </c>
      <c r="P254" s="74" t="s">
        <v>108</v>
      </c>
      <c r="Q254" s="74" t="s">
        <v>185</v>
      </c>
      <c r="R254" s="74" t="s">
        <v>1622</v>
      </c>
      <c r="S254" s="75">
        <v>22</v>
      </c>
      <c r="T254" s="76">
        <v>400</v>
      </c>
      <c r="U254" s="77">
        <v>46036</v>
      </c>
      <c r="V254" s="77">
        <v>46036</v>
      </c>
      <c r="W254" s="78">
        <v>9785171582289</v>
      </c>
      <c r="X254" s="79">
        <v>3</v>
      </c>
      <c r="Y254" s="80">
        <v>1.2999999999999999E-2</v>
      </c>
      <c r="Z254" s="81" t="s">
        <v>1623</v>
      </c>
      <c r="AA254" s="81"/>
      <c r="AB254" s="81" t="s">
        <v>1624</v>
      </c>
      <c r="AC254" s="74" t="s">
        <v>237</v>
      </c>
      <c r="AD254" s="133" t="s">
        <v>139</v>
      </c>
      <c r="AE254" s="170">
        <v>3000</v>
      </c>
      <c r="AF254" s="81" t="s">
        <v>346</v>
      </c>
      <c r="AG254" s="81"/>
      <c r="AH254" s="71" t="s">
        <v>1625</v>
      </c>
      <c r="AI254" s="84"/>
      <c r="AJ254" s="74"/>
      <c r="AK254" s="83" t="s">
        <v>1626</v>
      </c>
      <c r="AL254" s="71" t="s">
        <v>635</v>
      </c>
      <c r="AM254" s="71" t="s">
        <v>207</v>
      </c>
      <c r="AN254" s="118">
        <f t="shared" si="18"/>
        <v>0</v>
      </c>
      <c r="AO254" s="180" t="s">
        <v>1627</v>
      </c>
      <c r="AP254" s="83" t="s">
        <v>142</v>
      </c>
      <c r="AQ254" s="80" t="s">
        <v>123</v>
      </c>
      <c r="AR254" s="24"/>
      <c r="AS254" s="49"/>
      <c r="AT254" s="49"/>
      <c r="AU254" s="82"/>
      <c r="AV254" s="128" t="s">
        <v>1628</v>
      </c>
      <c r="AW254" s="85"/>
      <c r="AX254" s="126" t="s">
        <v>1629</v>
      </c>
      <c r="AY254" s="128" t="s">
        <v>661</v>
      </c>
      <c r="AZ254" s="23"/>
      <c r="BA254" s="23"/>
      <c r="BB254" s="23"/>
      <c r="BC254" s="23"/>
      <c r="BD254" s="23"/>
      <c r="BE254" s="179">
        <v>46038</v>
      </c>
      <c r="BF254" s="38"/>
      <c r="BG254" s="38"/>
      <c r="BH254" s="38">
        <f t="shared" si="19"/>
        <v>0</v>
      </c>
      <c r="BI254" s="38">
        <f t="shared" si="22"/>
        <v>0</v>
      </c>
    </row>
    <row r="255" spans="1:61" s="25" customFormat="1" ht="120" customHeight="1" x14ac:dyDescent="0.25">
      <c r="A255" s="110"/>
      <c r="B255" s="124">
        <v>0</v>
      </c>
      <c r="C255" s="124">
        <v>0</v>
      </c>
      <c r="D255" s="111">
        <v>806.40000000000009</v>
      </c>
      <c r="E255" s="112" t="s">
        <v>1630</v>
      </c>
      <c r="F255" s="71" t="s">
        <v>1631</v>
      </c>
      <c r="G255" s="71" t="s">
        <v>566</v>
      </c>
      <c r="H255" s="72"/>
      <c r="I255" s="73" t="s">
        <v>143</v>
      </c>
      <c r="J255" s="71"/>
      <c r="K255" s="71"/>
      <c r="L255" s="75" t="s">
        <v>131</v>
      </c>
      <c r="M255" s="71" t="s">
        <v>107</v>
      </c>
      <c r="N255" s="129" t="s">
        <v>175</v>
      </c>
      <c r="O255" s="129" t="s">
        <v>176</v>
      </c>
      <c r="P255" s="74" t="s">
        <v>108</v>
      </c>
      <c r="Q255" s="74" t="s">
        <v>185</v>
      </c>
      <c r="R255" s="74" t="s">
        <v>1632</v>
      </c>
      <c r="S255" s="75">
        <v>10</v>
      </c>
      <c r="T255" s="76">
        <v>8</v>
      </c>
      <c r="U255" s="77">
        <v>46034</v>
      </c>
      <c r="V255" s="77">
        <v>46034</v>
      </c>
      <c r="W255" s="78">
        <v>9785171786656</v>
      </c>
      <c r="X255" s="79">
        <v>288</v>
      </c>
      <c r="Y255" s="80">
        <v>0.48399999999999999</v>
      </c>
      <c r="Z255" s="81" t="s">
        <v>177</v>
      </c>
      <c r="AA255" s="81" t="s">
        <v>390</v>
      </c>
      <c r="AB255" s="81" t="s">
        <v>178</v>
      </c>
      <c r="AC255" s="74" t="s">
        <v>109</v>
      </c>
      <c r="AD255" s="133" t="s">
        <v>139</v>
      </c>
      <c r="AE255" s="170">
        <v>2000</v>
      </c>
      <c r="AF255" s="81" t="s">
        <v>433</v>
      </c>
      <c r="AG255" s="81"/>
      <c r="AH255" s="71" t="s">
        <v>567</v>
      </c>
      <c r="AI255" s="84"/>
      <c r="AJ255" s="74"/>
      <c r="AK255" s="83" t="s">
        <v>1633</v>
      </c>
      <c r="AL255" s="71" t="s">
        <v>647</v>
      </c>
      <c r="AM255" s="71" t="s">
        <v>207</v>
      </c>
      <c r="AN255" s="118">
        <f t="shared" si="18"/>
        <v>0</v>
      </c>
      <c r="AO255" s="180" t="s">
        <v>1634</v>
      </c>
      <c r="AP255" s="83" t="s">
        <v>110</v>
      </c>
      <c r="AQ255" s="80" t="s">
        <v>123</v>
      </c>
      <c r="AR255" s="24"/>
      <c r="AS255" s="49"/>
      <c r="AT255" s="49"/>
      <c r="AU255" s="82"/>
      <c r="AV255" s="128" t="s">
        <v>1635</v>
      </c>
      <c r="AW255" s="85"/>
      <c r="AX255" s="126" t="s">
        <v>1636</v>
      </c>
      <c r="AY255" s="128" t="s">
        <v>661</v>
      </c>
      <c r="AZ255" s="23"/>
      <c r="BA255" s="23"/>
      <c r="BB255" s="23"/>
      <c r="BC255" s="23"/>
      <c r="BD255" s="23"/>
      <c r="BE255" s="179">
        <v>46038</v>
      </c>
      <c r="BF255" s="38"/>
      <c r="BG255" s="38"/>
      <c r="BH255" s="38">
        <f t="shared" si="19"/>
        <v>0</v>
      </c>
      <c r="BI255" s="38">
        <f t="shared" si="22"/>
        <v>0</v>
      </c>
    </row>
    <row r="256" spans="1:61" s="25" customFormat="1" ht="120" customHeight="1" x14ac:dyDescent="0.25">
      <c r="A256" s="110"/>
      <c r="B256" s="124">
        <v>0</v>
      </c>
      <c r="C256" s="124">
        <v>0</v>
      </c>
      <c r="D256" s="111">
        <v>693</v>
      </c>
      <c r="E256" s="112" t="s">
        <v>1638</v>
      </c>
      <c r="F256" s="71" t="s">
        <v>1639</v>
      </c>
      <c r="G256" s="71" t="s">
        <v>1640</v>
      </c>
      <c r="H256" s="72"/>
      <c r="I256" s="73" t="s">
        <v>143</v>
      </c>
      <c r="J256" s="71"/>
      <c r="K256" s="71"/>
      <c r="L256" s="75" t="s">
        <v>353</v>
      </c>
      <c r="M256" s="71" t="s">
        <v>107</v>
      </c>
      <c r="N256" s="129" t="s">
        <v>1641</v>
      </c>
      <c r="O256" s="129" t="s">
        <v>1642</v>
      </c>
      <c r="P256" s="74" t="s">
        <v>108</v>
      </c>
      <c r="Q256" s="74" t="s">
        <v>185</v>
      </c>
      <c r="R256" s="74" t="s">
        <v>1643</v>
      </c>
      <c r="S256" s="75">
        <v>10</v>
      </c>
      <c r="T256" s="76">
        <v>22</v>
      </c>
      <c r="U256" s="77">
        <v>46036</v>
      </c>
      <c r="V256" s="77">
        <v>46036</v>
      </c>
      <c r="W256" s="78">
        <v>9785171740269</v>
      </c>
      <c r="X256" s="79">
        <v>192</v>
      </c>
      <c r="Y256" s="80">
        <v>0.254</v>
      </c>
      <c r="Z256" s="81" t="s">
        <v>261</v>
      </c>
      <c r="AA256" s="81" t="s">
        <v>183</v>
      </c>
      <c r="AB256" s="81" t="s">
        <v>262</v>
      </c>
      <c r="AC256" s="74">
        <v>3</v>
      </c>
      <c r="AD256" s="133" t="s">
        <v>139</v>
      </c>
      <c r="AE256" s="170">
        <v>2000</v>
      </c>
      <c r="AF256" s="81" t="s">
        <v>1637</v>
      </c>
      <c r="AG256" s="81"/>
      <c r="AH256" s="71" t="s">
        <v>1644</v>
      </c>
      <c r="AI256" s="84"/>
      <c r="AJ256" s="74"/>
      <c r="AK256" s="83" t="s">
        <v>1645</v>
      </c>
      <c r="AL256" s="71" t="s">
        <v>635</v>
      </c>
      <c r="AM256" s="71" t="s">
        <v>207</v>
      </c>
      <c r="AN256" s="118">
        <f t="shared" si="18"/>
        <v>0</v>
      </c>
      <c r="AO256" s="180" t="s">
        <v>1646</v>
      </c>
      <c r="AP256" s="83" t="s">
        <v>157</v>
      </c>
      <c r="AQ256" s="80" t="s">
        <v>123</v>
      </c>
      <c r="AR256" s="24"/>
      <c r="AS256" s="49"/>
      <c r="AT256" s="49"/>
      <c r="AU256" s="82"/>
      <c r="AV256" s="128" t="s">
        <v>1647</v>
      </c>
      <c r="AW256" s="85"/>
      <c r="AX256" s="126" t="s">
        <v>1648</v>
      </c>
      <c r="AY256" s="128" t="s">
        <v>661</v>
      </c>
      <c r="AZ256" s="23"/>
      <c r="BA256" s="23"/>
      <c r="BB256" s="23"/>
      <c r="BC256" s="23"/>
      <c r="BD256" s="23"/>
      <c r="BE256" s="179">
        <v>46038</v>
      </c>
      <c r="BF256" s="38"/>
      <c r="BG256" s="38"/>
      <c r="BH256" s="38">
        <f t="shared" si="19"/>
        <v>0</v>
      </c>
      <c r="BI256" s="38">
        <f t="shared" si="22"/>
        <v>0</v>
      </c>
    </row>
    <row r="257" spans="1:61" s="25" customFormat="1" ht="120" customHeight="1" x14ac:dyDescent="0.25">
      <c r="A257" s="110"/>
      <c r="B257" s="124">
        <v>0</v>
      </c>
      <c r="C257" s="124">
        <v>0</v>
      </c>
      <c r="D257" s="111">
        <v>648.9</v>
      </c>
      <c r="E257" s="112" t="s">
        <v>1649</v>
      </c>
      <c r="F257" s="71" t="s">
        <v>642</v>
      </c>
      <c r="G257" s="71" t="s">
        <v>643</v>
      </c>
      <c r="H257" s="72"/>
      <c r="I257" s="73" t="s">
        <v>143</v>
      </c>
      <c r="J257" s="71"/>
      <c r="K257" s="71"/>
      <c r="L257" s="75" t="s">
        <v>151</v>
      </c>
      <c r="M257" s="71" t="s">
        <v>107</v>
      </c>
      <c r="N257" s="129" t="s">
        <v>197</v>
      </c>
      <c r="O257" s="129" t="s">
        <v>197</v>
      </c>
      <c r="P257" s="74" t="s">
        <v>108</v>
      </c>
      <c r="Q257" s="74" t="s">
        <v>185</v>
      </c>
      <c r="R257" s="74" t="s">
        <v>1650</v>
      </c>
      <c r="S257" s="75">
        <v>22</v>
      </c>
      <c r="T257" s="76">
        <v>6</v>
      </c>
      <c r="U257" s="77">
        <v>46013</v>
      </c>
      <c r="V257" s="77">
        <v>46013</v>
      </c>
      <c r="W257" s="78">
        <v>9785171676643</v>
      </c>
      <c r="X257" s="79">
        <v>352</v>
      </c>
      <c r="Y257" s="80">
        <v>0.35899999999999999</v>
      </c>
      <c r="Z257" s="81" t="s">
        <v>145</v>
      </c>
      <c r="AA257" s="81" t="s">
        <v>163</v>
      </c>
      <c r="AB257" s="81" t="s">
        <v>146</v>
      </c>
      <c r="AC257" s="74" t="s">
        <v>109</v>
      </c>
      <c r="AD257" s="133" t="s">
        <v>139</v>
      </c>
      <c r="AE257" s="170">
        <v>4000</v>
      </c>
      <c r="AF257" s="81" t="s">
        <v>723</v>
      </c>
      <c r="AG257" s="81"/>
      <c r="AH257" s="71" t="s">
        <v>644</v>
      </c>
      <c r="AI257" s="84"/>
      <c r="AJ257" s="74" t="s">
        <v>1651</v>
      </c>
      <c r="AK257" s="83" t="s">
        <v>1652</v>
      </c>
      <c r="AL257" s="71" t="s">
        <v>158</v>
      </c>
      <c r="AM257" s="71" t="s">
        <v>154</v>
      </c>
      <c r="AN257" s="118">
        <f t="shared" si="18"/>
        <v>0</v>
      </c>
      <c r="AO257" s="180" t="s">
        <v>1653</v>
      </c>
      <c r="AP257" s="83" t="s">
        <v>155</v>
      </c>
      <c r="AQ257" s="80" t="s">
        <v>123</v>
      </c>
      <c r="AR257" s="24"/>
      <c r="AS257" s="49"/>
      <c r="AT257" s="49"/>
      <c r="AU257" s="82"/>
      <c r="AV257" s="128" t="s">
        <v>1654</v>
      </c>
      <c r="AW257" s="85"/>
      <c r="AX257" s="126" t="s">
        <v>1655</v>
      </c>
      <c r="AY257" s="128" t="s">
        <v>661</v>
      </c>
      <c r="AZ257" s="23"/>
      <c r="BA257" s="23"/>
      <c r="BB257" s="23"/>
      <c r="BC257" s="23"/>
      <c r="BD257" s="23"/>
      <c r="BE257" s="179">
        <v>46038</v>
      </c>
      <c r="BF257" s="38"/>
      <c r="BG257" s="38"/>
      <c r="BH257" s="38">
        <f t="shared" si="19"/>
        <v>0</v>
      </c>
      <c r="BI257" s="38">
        <f t="shared" si="22"/>
        <v>0</v>
      </c>
    </row>
    <row r="258" spans="1:61" s="25" customFormat="1" ht="120" customHeight="1" x14ac:dyDescent="0.25">
      <c r="A258" s="110"/>
      <c r="B258" s="124">
        <v>0</v>
      </c>
      <c r="C258" s="124">
        <v>0</v>
      </c>
      <c r="D258" s="111">
        <v>875.7</v>
      </c>
      <c r="E258" s="112" t="s">
        <v>1656</v>
      </c>
      <c r="F258" s="71" t="s">
        <v>1657</v>
      </c>
      <c r="G258" s="71" t="s">
        <v>1658</v>
      </c>
      <c r="H258" s="72"/>
      <c r="I258" s="73" t="s">
        <v>143</v>
      </c>
      <c r="J258" s="71"/>
      <c r="K258" s="71"/>
      <c r="L258" s="75" t="s">
        <v>131</v>
      </c>
      <c r="M258" s="71" t="s">
        <v>107</v>
      </c>
      <c r="N258" s="129" t="s">
        <v>216</v>
      </c>
      <c r="O258" s="129" t="s">
        <v>217</v>
      </c>
      <c r="P258" s="74" t="s">
        <v>108</v>
      </c>
      <c r="Q258" s="74" t="s">
        <v>185</v>
      </c>
      <c r="R258" s="74" t="s">
        <v>1659</v>
      </c>
      <c r="S258" s="75">
        <v>10</v>
      </c>
      <c r="T258" s="76">
        <v>8</v>
      </c>
      <c r="U258" s="77">
        <v>46034</v>
      </c>
      <c r="V258" s="77">
        <v>46034</v>
      </c>
      <c r="W258" s="78">
        <v>9785171808983</v>
      </c>
      <c r="X258" s="79">
        <v>304</v>
      </c>
      <c r="Y258" s="80">
        <v>0.56999999999999995</v>
      </c>
      <c r="Z258" s="81" t="s">
        <v>261</v>
      </c>
      <c r="AA258" s="81" t="s">
        <v>183</v>
      </c>
      <c r="AB258" s="81" t="s">
        <v>262</v>
      </c>
      <c r="AC258" s="74" t="s">
        <v>109</v>
      </c>
      <c r="AD258" s="133" t="s">
        <v>139</v>
      </c>
      <c r="AE258" s="170">
        <v>2000</v>
      </c>
      <c r="AF258" s="81" t="s">
        <v>327</v>
      </c>
      <c r="AG258" s="81"/>
      <c r="AH258" s="71" t="s">
        <v>1658</v>
      </c>
      <c r="AI258" s="84"/>
      <c r="AJ258" s="74"/>
      <c r="AK258" s="83" t="s">
        <v>1660</v>
      </c>
      <c r="AL258" s="71" t="s">
        <v>247</v>
      </c>
      <c r="AM258" s="71" t="s">
        <v>207</v>
      </c>
      <c r="AN258" s="118">
        <f t="shared" si="18"/>
        <v>0</v>
      </c>
      <c r="AO258" s="180" t="s">
        <v>1661</v>
      </c>
      <c r="AP258" s="83" t="s">
        <v>157</v>
      </c>
      <c r="AQ258" s="80" t="s">
        <v>123</v>
      </c>
      <c r="AR258" s="24"/>
      <c r="AS258" s="49"/>
      <c r="AT258" s="49"/>
      <c r="AU258" s="82"/>
      <c r="AV258" s="128" t="s">
        <v>1662</v>
      </c>
      <c r="AW258" s="85"/>
      <c r="AX258" s="126" t="s">
        <v>1663</v>
      </c>
      <c r="AY258" s="128" t="s">
        <v>661</v>
      </c>
      <c r="AZ258" s="23"/>
      <c r="BA258" s="23"/>
      <c r="BB258" s="23"/>
      <c r="BC258" s="23"/>
      <c r="BD258" s="23"/>
      <c r="BE258" s="179">
        <v>46038</v>
      </c>
      <c r="BF258" s="38"/>
      <c r="BG258" s="38"/>
      <c r="BH258" s="38">
        <f t="shared" si="19"/>
        <v>0</v>
      </c>
      <c r="BI258" s="38">
        <f t="shared" si="22"/>
        <v>0</v>
      </c>
    </row>
    <row r="259" spans="1:61" s="25" customFormat="1" ht="120" customHeight="1" x14ac:dyDescent="0.25">
      <c r="A259" s="110"/>
      <c r="B259" s="124">
        <v>0</v>
      </c>
      <c r="C259" s="124">
        <v>0</v>
      </c>
      <c r="D259" s="111">
        <v>472.5</v>
      </c>
      <c r="E259" s="112" t="s">
        <v>1664</v>
      </c>
      <c r="F259" s="71" t="s">
        <v>215</v>
      </c>
      <c r="G259" s="71" t="s">
        <v>416</v>
      </c>
      <c r="H259" s="72"/>
      <c r="I259" s="73" t="s">
        <v>143</v>
      </c>
      <c r="J259" s="71"/>
      <c r="K259" s="71"/>
      <c r="L259" s="75" t="s">
        <v>131</v>
      </c>
      <c r="M259" s="71" t="s">
        <v>107</v>
      </c>
      <c r="N259" s="129" t="s">
        <v>188</v>
      </c>
      <c r="O259" s="129" t="s">
        <v>417</v>
      </c>
      <c r="P259" s="74" t="s">
        <v>108</v>
      </c>
      <c r="Q259" s="74" t="s">
        <v>185</v>
      </c>
      <c r="R259" s="74" t="s">
        <v>1665</v>
      </c>
      <c r="S259" s="75">
        <v>22</v>
      </c>
      <c r="T259" s="76">
        <v>8</v>
      </c>
      <c r="U259" s="77">
        <v>46037</v>
      </c>
      <c r="V259" s="77">
        <v>46037</v>
      </c>
      <c r="W259" s="78">
        <v>9785171738716</v>
      </c>
      <c r="X259" s="79">
        <v>256</v>
      </c>
      <c r="Y259" s="80">
        <v>0.19700000000000001</v>
      </c>
      <c r="Z259" s="81" t="s">
        <v>418</v>
      </c>
      <c r="AA259" s="81" t="s">
        <v>181</v>
      </c>
      <c r="AB259" s="81" t="s">
        <v>244</v>
      </c>
      <c r="AC259" s="74" t="s">
        <v>109</v>
      </c>
      <c r="AD259" s="133" t="s">
        <v>139</v>
      </c>
      <c r="AE259" s="170">
        <v>1500</v>
      </c>
      <c r="AF259" s="81" t="s">
        <v>547</v>
      </c>
      <c r="AG259" s="81"/>
      <c r="AH259" s="71" t="s">
        <v>420</v>
      </c>
      <c r="AI259" s="84"/>
      <c r="AJ259" s="74"/>
      <c r="AK259" s="83" t="s">
        <v>1666</v>
      </c>
      <c r="AL259" s="71" t="s">
        <v>638</v>
      </c>
      <c r="AM259" s="71" t="s">
        <v>207</v>
      </c>
      <c r="AN259" s="118">
        <f t="shared" si="18"/>
        <v>0</v>
      </c>
      <c r="AO259" s="180" t="s">
        <v>1667</v>
      </c>
      <c r="AP259" s="83" t="s">
        <v>110</v>
      </c>
      <c r="AQ259" s="80" t="s">
        <v>123</v>
      </c>
      <c r="AR259" s="24"/>
      <c r="AS259" s="49"/>
      <c r="AT259" s="49"/>
      <c r="AU259" s="82"/>
      <c r="AV259" s="128" t="s">
        <v>1668</v>
      </c>
      <c r="AW259" s="85"/>
      <c r="AX259" s="126" t="s">
        <v>1669</v>
      </c>
      <c r="AY259" s="128" t="s">
        <v>661</v>
      </c>
      <c r="AZ259" s="23"/>
      <c r="BA259" s="23"/>
      <c r="BB259" s="23"/>
      <c r="BC259" s="23"/>
      <c r="BD259" s="23"/>
      <c r="BE259" s="179">
        <v>46038</v>
      </c>
      <c r="BF259" s="38"/>
      <c r="BG259" s="38"/>
      <c r="BH259" s="38">
        <f t="shared" si="19"/>
        <v>0</v>
      </c>
      <c r="BI259" s="38">
        <f t="shared" si="22"/>
        <v>0</v>
      </c>
    </row>
    <row r="260" spans="1:61" s="25" customFormat="1" ht="120" customHeight="1" x14ac:dyDescent="0.25">
      <c r="A260" s="110"/>
      <c r="B260" s="124">
        <v>0</v>
      </c>
      <c r="C260" s="124">
        <v>0</v>
      </c>
      <c r="D260" s="111">
        <v>762.30000000000007</v>
      </c>
      <c r="E260" s="112" t="s">
        <v>1670</v>
      </c>
      <c r="F260" s="71" t="s">
        <v>1671</v>
      </c>
      <c r="G260" s="71" t="s">
        <v>564</v>
      </c>
      <c r="H260" s="72"/>
      <c r="I260" s="73" t="s">
        <v>135</v>
      </c>
      <c r="J260" s="71"/>
      <c r="K260" s="71"/>
      <c r="L260" s="75" t="s">
        <v>144</v>
      </c>
      <c r="M260" s="71" t="s">
        <v>107</v>
      </c>
      <c r="N260" s="129" t="s">
        <v>476</v>
      </c>
      <c r="O260" s="129" t="s">
        <v>509</v>
      </c>
      <c r="P260" s="74" t="s">
        <v>108</v>
      </c>
      <c r="Q260" s="74" t="s">
        <v>185</v>
      </c>
      <c r="R260" s="74" t="s">
        <v>1672</v>
      </c>
      <c r="S260" s="75">
        <v>10</v>
      </c>
      <c r="T260" s="76">
        <v>14</v>
      </c>
      <c r="U260" s="77">
        <v>46013</v>
      </c>
      <c r="V260" s="77">
        <v>46013</v>
      </c>
      <c r="W260" s="78">
        <v>9785171790479</v>
      </c>
      <c r="X260" s="79">
        <v>384</v>
      </c>
      <c r="Y260" s="80">
        <v>0.48099999999999998</v>
      </c>
      <c r="Z260" s="81" t="s">
        <v>132</v>
      </c>
      <c r="AA260" s="81" t="s">
        <v>390</v>
      </c>
      <c r="AB260" s="81" t="s">
        <v>133</v>
      </c>
      <c r="AC260" s="74" t="s">
        <v>109</v>
      </c>
      <c r="AD260" s="133" t="s">
        <v>139</v>
      </c>
      <c r="AE260" s="170">
        <v>5000</v>
      </c>
      <c r="AF260" s="81" t="s">
        <v>666</v>
      </c>
      <c r="AG260" s="81"/>
      <c r="AH260" s="71" t="s">
        <v>565</v>
      </c>
      <c r="AI260" s="84"/>
      <c r="AJ260" s="74"/>
      <c r="AK260" s="83" t="s">
        <v>1673</v>
      </c>
      <c r="AL260" s="71" t="s">
        <v>189</v>
      </c>
      <c r="AM260" s="71" t="s">
        <v>207</v>
      </c>
      <c r="AN260" s="118">
        <f t="shared" si="18"/>
        <v>0</v>
      </c>
      <c r="AO260" s="180" t="s">
        <v>1674</v>
      </c>
      <c r="AP260" s="83" t="s">
        <v>155</v>
      </c>
      <c r="AQ260" s="80" t="s">
        <v>123</v>
      </c>
      <c r="AR260" s="24"/>
      <c r="AS260" s="49"/>
      <c r="AT260" s="49"/>
      <c r="AU260" s="82" t="s">
        <v>119</v>
      </c>
      <c r="AV260" s="128" t="s">
        <v>1675</v>
      </c>
      <c r="AW260" s="85"/>
      <c r="AX260" s="126" t="s">
        <v>1676</v>
      </c>
      <c r="AY260" s="128" t="s">
        <v>661</v>
      </c>
      <c r="AZ260" s="23"/>
      <c r="BA260" s="23"/>
      <c r="BB260" s="23"/>
      <c r="BC260" s="23"/>
      <c r="BD260" s="23"/>
      <c r="BE260" s="179">
        <v>46038</v>
      </c>
      <c r="BF260" s="38"/>
      <c r="BG260" s="38"/>
      <c r="BH260" s="38">
        <f t="shared" si="19"/>
        <v>0</v>
      </c>
      <c r="BI260" s="38">
        <f t="shared" si="22"/>
        <v>0</v>
      </c>
    </row>
    <row r="261" spans="1:61" s="25" customFormat="1" ht="120" customHeight="1" x14ac:dyDescent="0.25">
      <c r="A261" s="110"/>
      <c r="B261" s="124">
        <v>0</v>
      </c>
      <c r="C261" s="124">
        <v>0</v>
      </c>
      <c r="D261" s="111">
        <v>604.80000000000007</v>
      </c>
      <c r="E261" s="112" t="s">
        <v>676</v>
      </c>
      <c r="F261" s="71" t="s">
        <v>677</v>
      </c>
      <c r="G261" s="71" t="s">
        <v>617</v>
      </c>
      <c r="H261" s="72"/>
      <c r="I261" s="73" t="s">
        <v>143</v>
      </c>
      <c r="J261" s="71"/>
      <c r="K261" s="71"/>
      <c r="L261" s="75" t="s">
        <v>131</v>
      </c>
      <c r="M261" s="71" t="s">
        <v>107</v>
      </c>
      <c r="N261" s="129" t="s">
        <v>313</v>
      </c>
      <c r="O261" s="129" t="s">
        <v>314</v>
      </c>
      <c r="P261" s="74" t="s">
        <v>108</v>
      </c>
      <c r="Q261" s="74" t="s">
        <v>185</v>
      </c>
      <c r="R261" s="74" t="s">
        <v>1677</v>
      </c>
      <c r="S261" s="75">
        <v>10</v>
      </c>
      <c r="T261" s="76">
        <v>16</v>
      </c>
      <c r="U261" s="77">
        <v>46035</v>
      </c>
      <c r="V261" s="77">
        <v>46035</v>
      </c>
      <c r="W261" s="78">
        <v>9785171821296</v>
      </c>
      <c r="X261" s="79">
        <v>448</v>
      </c>
      <c r="Y261" s="80">
        <v>0.33600000000000002</v>
      </c>
      <c r="Z261" s="81" t="s">
        <v>615</v>
      </c>
      <c r="AA261" s="81" t="s">
        <v>250</v>
      </c>
      <c r="AB261" s="81" t="s">
        <v>616</v>
      </c>
      <c r="AC261" s="74">
        <v>3</v>
      </c>
      <c r="AD261" s="133" t="s">
        <v>139</v>
      </c>
      <c r="AE261" s="170">
        <v>2000</v>
      </c>
      <c r="AF261" s="81" t="s">
        <v>480</v>
      </c>
      <c r="AG261" s="81"/>
      <c r="AH261" s="71" t="s">
        <v>618</v>
      </c>
      <c r="AI261" s="84"/>
      <c r="AJ261" s="74"/>
      <c r="AK261" s="83" t="s">
        <v>1678</v>
      </c>
      <c r="AL261" s="71" t="s">
        <v>656</v>
      </c>
      <c r="AM261" s="71" t="s">
        <v>207</v>
      </c>
      <c r="AN261" s="118">
        <f t="shared" si="18"/>
        <v>0</v>
      </c>
      <c r="AO261" s="180" t="s">
        <v>1679</v>
      </c>
      <c r="AP261" s="83" t="s">
        <v>110</v>
      </c>
      <c r="AQ261" s="80" t="s">
        <v>123</v>
      </c>
      <c r="AR261" s="24"/>
      <c r="AS261" s="49"/>
      <c r="AT261" s="49"/>
      <c r="AU261" s="82"/>
      <c r="AV261" s="128" t="s">
        <v>1680</v>
      </c>
      <c r="AW261" s="85"/>
      <c r="AX261" s="126" t="s">
        <v>1681</v>
      </c>
      <c r="AY261" s="128" t="s">
        <v>661</v>
      </c>
      <c r="AZ261" s="23"/>
      <c r="BA261" s="23"/>
      <c r="BB261" s="23"/>
      <c r="BC261" s="23"/>
      <c r="BD261" s="23"/>
      <c r="BE261" s="179">
        <v>46038</v>
      </c>
      <c r="BF261" s="38"/>
      <c r="BG261" s="38"/>
      <c r="BH261" s="38">
        <f t="shared" si="19"/>
        <v>0</v>
      </c>
      <c r="BI261" s="38">
        <f t="shared" si="22"/>
        <v>0</v>
      </c>
    </row>
    <row r="262" spans="1:61" s="25" customFormat="1" ht="120" customHeight="1" x14ac:dyDescent="0.25">
      <c r="A262" s="110"/>
      <c r="B262" s="124">
        <v>0</v>
      </c>
      <c r="C262" s="124">
        <v>0</v>
      </c>
      <c r="D262" s="111">
        <v>210</v>
      </c>
      <c r="E262" s="112" t="s">
        <v>1682</v>
      </c>
      <c r="F262" s="71" t="s">
        <v>1683</v>
      </c>
      <c r="G262" s="71" t="s">
        <v>583</v>
      </c>
      <c r="H262" s="72"/>
      <c r="I262" s="73" t="s">
        <v>143</v>
      </c>
      <c r="J262" s="71"/>
      <c r="K262" s="71"/>
      <c r="L262" s="75" t="s">
        <v>131</v>
      </c>
      <c r="M262" s="71" t="s">
        <v>107</v>
      </c>
      <c r="N262" s="129" t="s">
        <v>229</v>
      </c>
      <c r="O262" s="129" t="s">
        <v>230</v>
      </c>
      <c r="P262" s="74" t="s">
        <v>108</v>
      </c>
      <c r="Q262" s="74" t="s">
        <v>185</v>
      </c>
      <c r="R262" s="74" t="s">
        <v>1684</v>
      </c>
      <c r="S262" s="75">
        <v>10</v>
      </c>
      <c r="T262" s="76">
        <v>20</v>
      </c>
      <c r="U262" s="77">
        <v>46020</v>
      </c>
      <c r="V262" s="77">
        <v>46020</v>
      </c>
      <c r="W262" s="78">
        <v>9785171806156</v>
      </c>
      <c r="X262" s="79">
        <v>192</v>
      </c>
      <c r="Y262" s="80">
        <v>0.126</v>
      </c>
      <c r="Z262" s="81" t="s">
        <v>145</v>
      </c>
      <c r="AA262" s="81" t="s">
        <v>174</v>
      </c>
      <c r="AB262" s="81" t="s">
        <v>146</v>
      </c>
      <c r="AC262" s="74">
        <v>3</v>
      </c>
      <c r="AD262" s="133" t="s">
        <v>139</v>
      </c>
      <c r="AE262" s="170">
        <v>1800</v>
      </c>
      <c r="AF262" s="81" t="s">
        <v>695</v>
      </c>
      <c r="AG262" s="81"/>
      <c r="AH262" s="71" t="s">
        <v>584</v>
      </c>
      <c r="AI262" s="84"/>
      <c r="AJ262" s="74"/>
      <c r="AK262" s="83" t="s">
        <v>1685</v>
      </c>
      <c r="AL262" s="71" t="s">
        <v>654</v>
      </c>
      <c r="AM262" s="71" t="s">
        <v>207</v>
      </c>
      <c r="AN262" s="118">
        <f t="shared" si="18"/>
        <v>0</v>
      </c>
      <c r="AO262" s="180" t="s">
        <v>1686</v>
      </c>
      <c r="AP262" s="83" t="s">
        <v>157</v>
      </c>
      <c r="AQ262" s="80" t="s">
        <v>123</v>
      </c>
      <c r="AR262" s="24"/>
      <c r="AS262" s="49"/>
      <c r="AT262" s="49"/>
      <c r="AU262" s="82"/>
      <c r="AV262" s="128" t="s">
        <v>1687</v>
      </c>
      <c r="AW262" s="85"/>
      <c r="AX262" s="126" t="s">
        <v>1688</v>
      </c>
      <c r="AY262" s="128" t="s">
        <v>688</v>
      </c>
      <c r="AZ262" s="23"/>
      <c r="BA262" s="23"/>
      <c r="BB262" s="23"/>
      <c r="BC262" s="23"/>
      <c r="BD262" s="23"/>
      <c r="BE262" s="179">
        <v>46038</v>
      </c>
      <c r="BF262" s="38"/>
      <c r="BG262" s="38"/>
      <c r="BH262" s="38">
        <f t="shared" si="19"/>
        <v>0</v>
      </c>
      <c r="BI262" s="38">
        <f t="shared" si="22"/>
        <v>0</v>
      </c>
    </row>
    <row r="263" spans="1:61" s="25" customFormat="1" ht="120" customHeight="1" x14ac:dyDescent="0.25">
      <c r="A263" s="110"/>
      <c r="B263" s="124">
        <v>0</v>
      </c>
      <c r="C263" s="124">
        <v>0</v>
      </c>
      <c r="D263" s="111">
        <v>541.80000000000007</v>
      </c>
      <c r="E263" s="112" t="s">
        <v>1689</v>
      </c>
      <c r="F263" s="71" t="s">
        <v>1690</v>
      </c>
      <c r="G263" s="71" t="s">
        <v>1691</v>
      </c>
      <c r="H263" s="72"/>
      <c r="I263" s="73" t="s">
        <v>143</v>
      </c>
      <c r="J263" s="71"/>
      <c r="K263" s="71"/>
      <c r="L263" s="75" t="s">
        <v>136</v>
      </c>
      <c r="M263" s="71" t="s">
        <v>107</v>
      </c>
      <c r="N263" s="129" t="s">
        <v>168</v>
      </c>
      <c r="O263" s="129" t="s">
        <v>169</v>
      </c>
      <c r="P263" s="74" t="s">
        <v>108</v>
      </c>
      <c r="Q263" s="74" t="s">
        <v>185</v>
      </c>
      <c r="R263" s="74" t="s">
        <v>1692</v>
      </c>
      <c r="S263" s="75">
        <v>10</v>
      </c>
      <c r="T263" s="76">
        <v>16</v>
      </c>
      <c r="U263" s="77">
        <v>46036</v>
      </c>
      <c r="V263" s="77">
        <v>46036</v>
      </c>
      <c r="W263" s="78">
        <v>9785171801595</v>
      </c>
      <c r="X263" s="79">
        <v>40</v>
      </c>
      <c r="Y263" s="80">
        <v>0.35</v>
      </c>
      <c r="Z263" s="81" t="s">
        <v>210</v>
      </c>
      <c r="AA263" s="81" t="s">
        <v>218</v>
      </c>
      <c r="AB263" s="81" t="s">
        <v>156</v>
      </c>
      <c r="AC263" s="74" t="s">
        <v>109</v>
      </c>
      <c r="AD263" s="133" t="s">
        <v>139</v>
      </c>
      <c r="AE263" s="170">
        <v>2500</v>
      </c>
      <c r="AF263" s="81" t="s">
        <v>578</v>
      </c>
      <c r="AG263" s="81"/>
      <c r="AH263" s="71" t="s">
        <v>1693</v>
      </c>
      <c r="AI263" s="84" t="s">
        <v>140</v>
      </c>
      <c r="AJ263" s="74" t="s">
        <v>1694</v>
      </c>
      <c r="AK263" s="83" t="s">
        <v>1695</v>
      </c>
      <c r="AL263" s="71" t="s">
        <v>149</v>
      </c>
      <c r="AM263" s="71" t="s">
        <v>141</v>
      </c>
      <c r="AN263" s="118">
        <f t="shared" si="18"/>
        <v>0</v>
      </c>
      <c r="AO263" s="180" t="s">
        <v>1696</v>
      </c>
      <c r="AP263" s="83" t="s">
        <v>142</v>
      </c>
      <c r="AQ263" s="80" t="s">
        <v>123</v>
      </c>
      <c r="AR263" s="24"/>
      <c r="AS263" s="49"/>
      <c r="AT263" s="49"/>
      <c r="AU263" s="82"/>
      <c r="AV263" s="128" t="s">
        <v>1697</v>
      </c>
      <c r="AW263" s="85" t="s">
        <v>1698</v>
      </c>
      <c r="AX263" s="126" t="s">
        <v>1699</v>
      </c>
      <c r="AY263" s="128" t="s">
        <v>661</v>
      </c>
      <c r="AZ263" s="23"/>
      <c r="BA263" s="23"/>
      <c r="BB263" s="23"/>
      <c r="BC263" s="23"/>
      <c r="BD263" s="23"/>
      <c r="BE263" s="179">
        <v>46038</v>
      </c>
      <c r="BF263" s="38"/>
      <c r="BG263" s="38"/>
      <c r="BH263" s="38">
        <f t="shared" si="19"/>
        <v>0</v>
      </c>
      <c r="BI263" s="38">
        <f t="shared" si="22"/>
        <v>0</v>
      </c>
    </row>
    <row r="264" spans="1:61" s="25" customFormat="1" ht="120" customHeight="1" x14ac:dyDescent="0.25">
      <c r="A264" s="110"/>
      <c r="B264" s="124">
        <v>0</v>
      </c>
      <c r="C264" s="124">
        <v>0</v>
      </c>
      <c r="D264" s="111">
        <v>252</v>
      </c>
      <c r="E264" s="112" t="s">
        <v>1703</v>
      </c>
      <c r="F264" s="71" t="s">
        <v>215</v>
      </c>
      <c r="G264" s="71" t="s">
        <v>1704</v>
      </c>
      <c r="H264" s="72"/>
      <c r="I264" s="73" t="s">
        <v>143</v>
      </c>
      <c r="J264" s="71"/>
      <c r="K264" s="71"/>
      <c r="L264" s="75" t="s">
        <v>136</v>
      </c>
      <c r="M264" s="71" t="s">
        <v>107</v>
      </c>
      <c r="N264" s="129" t="s">
        <v>224</v>
      </c>
      <c r="O264" s="129" t="s">
        <v>225</v>
      </c>
      <c r="P264" s="74" t="s">
        <v>108</v>
      </c>
      <c r="Q264" s="74" t="s">
        <v>185</v>
      </c>
      <c r="R264" s="74" t="s">
        <v>1705</v>
      </c>
      <c r="S264" s="75">
        <v>10</v>
      </c>
      <c r="T264" s="76">
        <v>30</v>
      </c>
      <c r="U264" s="77">
        <v>46034</v>
      </c>
      <c r="V264" s="77">
        <v>46034</v>
      </c>
      <c r="W264" s="78">
        <v>9785171710569</v>
      </c>
      <c r="X264" s="79">
        <v>16</v>
      </c>
      <c r="Y264" s="80">
        <v>0.17399999999999999</v>
      </c>
      <c r="Z264" s="81" t="s">
        <v>1706</v>
      </c>
      <c r="AA264" s="81" t="s">
        <v>162</v>
      </c>
      <c r="AB264" s="81" t="s">
        <v>1707</v>
      </c>
      <c r="AC264" s="74">
        <v>3</v>
      </c>
      <c r="AD264" s="133" t="s">
        <v>139</v>
      </c>
      <c r="AE264" s="170">
        <v>2500</v>
      </c>
      <c r="AF264" s="81" t="s">
        <v>304</v>
      </c>
      <c r="AG264" s="81"/>
      <c r="AH264" s="71" t="s">
        <v>1708</v>
      </c>
      <c r="AI264" s="84" t="s">
        <v>212</v>
      </c>
      <c r="AJ264" s="74"/>
      <c r="AK264" s="83" t="s">
        <v>1709</v>
      </c>
      <c r="AL264" s="71" t="s">
        <v>302</v>
      </c>
      <c r="AM264" s="71" t="s">
        <v>141</v>
      </c>
      <c r="AN264" s="118">
        <f t="shared" si="18"/>
        <v>0</v>
      </c>
      <c r="AO264" s="180" t="s">
        <v>1710</v>
      </c>
      <c r="AP264" s="83" t="s">
        <v>142</v>
      </c>
      <c r="AQ264" s="80" t="s">
        <v>123</v>
      </c>
      <c r="AR264" s="24"/>
      <c r="AS264" s="49"/>
      <c r="AT264" s="49"/>
      <c r="AU264" s="82"/>
      <c r="AV264" s="128" t="s">
        <v>1711</v>
      </c>
      <c r="AW264" s="85"/>
      <c r="AX264" s="126" t="s">
        <v>1712</v>
      </c>
      <c r="AY264" s="128" t="s">
        <v>661</v>
      </c>
      <c r="AZ264" s="23"/>
      <c r="BA264" s="23"/>
      <c r="BB264" s="23"/>
      <c r="BC264" s="23"/>
      <c r="BD264" s="23"/>
      <c r="BE264" s="179">
        <v>46038</v>
      </c>
      <c r="BF264" s="38"/>
      <c r="BG264" s="38"/>
      <c r="BH264" s="38">
        <f t="shared" si="19"/>
        <v>0</v>
      </c>
      <c r="BI264" s="38">
        <f t="shared" si="22"/>
        <v>0</v>
      </c>
    </row>
    <row r="265" spans="1:61" s="25" customFormat="1" ht="120" customHeight="1" x14ac:dyDescent="0.25">
      <c r="A265" s="110"/>
      <c r="B265" s="124">
        <v>0</v>
      </c>
      <c r="C265" s="124">
        <v>0</v>
      </c>
      <c r="D265" s="111">
        <v>693</v>
      </c>
      <c r="E265" s="112" t="s">
        <v>1713</v>
      </c>
      <c r="F265" s="71" t="s">
        <v>1714</v>
      </c>
      <c r="G265" s="71" t="s">
        <v>658</v>
      </c>
      <c r="H265" s="72"/>
      <c r="I265" s="73" t="s">
        <v>143</v>
      </c>
      <c r="J265" s="71"/>
      <c r="K265" s="71"/>
      <c r="L265" s="75" t="s">
        <v>151</v>
      </c>
      <c r="M265" s="71" t="s">
        <v>107</v>
      </c>
      <c r="N265" s="129" t="s">
        <v>220</v>
      </c>
      <c r="O265" s="129" t="s">
        <v>221</v>
      </c>
      <c r="P265" s="74" t="s">
        <v>108</v>
      </c>
      <c r="Q265" s="74" t="s">
        <v>185</v>
      </c>
      <c r="R265" s="74" t="s">
        <v>1715</v>
      </c>
      <c r="S265" s="75">
        <v>10</v>
      </c>
      <c r="T265" s="76">
        <v>16</v>
      </c>
      <c r="U265" s="77">
        <v>46034</v>
      </c>
      <c r="V265" s="77">
        <v>46034</v>
      </c>
      <c r="W265" s="78">
        <v>9785171822361</v>
      </c>
      <c r="X265" s="79">
        <v>288</v>
      </c>
      <c r="Y265" s="80">
        <v>0.35799999999999998</v>
      </c>
      <c r="Z265" s="81" t="s">
        <v>145</v>
      </c>
      <c r="AA265" s="81" t="s">
        <v>390</v>
      </c>
      <c r="AB265" s="81" t="s">
        <v>146</v>
      </c>
      <c r="AC265" s="74" t="s">
        <v>109</v>
      </c>
      <c r="AD265" s="133" t="s">
        <v>139</v>
      </c>
      <c r="AE265" s="170">
        <v>2000</v>
      </c>
      <c r="AF265" s="81" t="s">
        <v>613</v>
      </c>
      <c r="AG265" s="81"/>
      <c r="AH265" s="71" t="s">
        <v>659</v>
      </c>
      <c r="AI265" s="84"/>
      <c r="AJ265" s="74"/>
      <c r="AK265" s="83" t="s">
        <v>1716</v>
      </c>
      <c r="AL265" s="71" t="s">
        <v>641</v>
      </c>
      <c r="AM265" s="71" t="s">
        <v>207</v>
      </c>
      <c r="AN265" s="118">
        <f t="shared" si="18"/>
        <v>0</v>
      </c>
      <c r="AO265" s="180" t="s">
        <v>1717</v>
      </c>
      <c r="AP265" s="83" t="s">
        <v>157</v>
      </c>
      <c r="AQ265" s="80" t="s">
        <v>123</v>
      </c>
      <c r="AR265" s="24"/>
      <c r="AS265" s="49"/>
      <c r="AT265" s="49"/>
      <c r="AU265" s="82"/>
      <c r="AV265" s="128" t="s">
        <v>1718</v>
      </c>
      <c r="AW265" s="85"/>
      <c r="AX265" s="126" t="s">
        <v>1719</v>
      </c>
      <c r="AY265" s="128" t="s">
        <v>661</v>
      </c>
      <c r="AZ265" s="23"/>
      <c r="BA265" s="23"/>
      <c r="BB265" s="23"/>
      <c r="BC265" s="23"/>
      <c r="BD265" s="23"/>
      <c r="BE265" s="179">
        <v>46038</v>
      </c>
      <c r="BF265" s="38"/>
      <c r="BG265" s="38"/>
      <c r="BH265" s="38">
        <f t="shared" si="19"/>
        <v>0</v>
      </c>
      <c r="BI265" s="38">
        <f t="shared" si="22"/>
        <v>0</v>
      </c>
    </row>
    <row r="266" spans="1:61" s="25" customFormat="1" ht="120" customHeight="1" x14ac:dyDescent="0.25">
      <c r="A266" s="110"/>
      <c r="B266" s="124">
        <v>0</v>
      </c>
      <c r="C266" s="124">
        <v>0</v>
      </c>
      <c r="D266" s="111">
        <v>737.1</v>
      </c>
      <c r="E266" s="112" t="s">
        <v>1720</v>
      </c>
      <c r="F266" s="71" t="s">
        <v>1721</v>
      </c>
      <c r="G266" s="71" t="s">
        <v>1722</v>
      </c>
      <c r="H266" s="72"/>
      <c r="I266" s="73" t="s">
        <v>143</v>
      </c>
      <c r="J266" s="71"/>
      <c r="K266" s="71"/>
      <c r="L266" s="75" t="s">
        <v>151</v>
      </c>
      <c r="M266" s="71" t="s">
        <v>107</v>
      </c>
      <c r="N266" s="129" t="s">
        <v>349</v>
      </c>
      <c r="O266" s="129" t="s">
        <v>1723</v>
      </c>
      <c r="P266" s="74" t="s">
        <v>108</v>
      </c>
      <c r="Q266" s="74" t="s">
        <v>185</v>
      </c>
      <c r="R266" s="74" t="s">
        <v>1724</v>
      </c>
      <c r="S266" s="75">
        <v>10</v>
      </c>
      <c r="T266" s="76">
        <v>20</v>
      </c>
      <c r="U266" s="77">
        <v>46013</v>
      </c>
      <c r="V266" s="77">
        <v>46013</v>
      </c>
      <c r="W266" s="78">
        <v>9785171816902</v>
      </c>
      <c r="X266" s="79">
        <v>224</v>
      </c>
      <c r="Y266" s="80">
        <v>0.30399999999999999</v>
      </c>
      <c r="Z266" s="81" t="s">
        <v>145</v>
      </c>
      <c r="AA266" s="81" t="s">
        <v>134</v>
      </c>
      <c r="AB266" s="81" t="s">
        <v>146</v>
      </c>
      <c r="AC266" s="74" t="s">
        <v>109</v>
      </c>
      <c r="AD266" s="133" t="s">
        <v>139</v>
      </c>
      <c r="AE266" s="170">
        <v>2000</v>
      </c>
      <c r="AF266" s="81" t="s">
        <v>585</v>
      </c>
      <c r="AG266" s="81"/>
      <c r="AH266" s="71" t="s">
        <v>1725</v>
      </c>
      <c r="AI266" s="84"/>
      <c r="AJ266" s="74"/>
      <c r="AK266" s="83" t="s">
        <v>1726</v>
      </c>
      <c r="AL266" s="71" t="s">
        <v>629</v>
      </c>
      <c r="AM266" s="71" t="s">
        <v>207</v>
      </c>
      <c r="AN266" s="118">
        <f t="shared" si="18"/>
        <v>0</v>
      </c>
      <c r="AO266" s="180" t="s">
        <v>1727</v>
      </c>
      <c r="AP266" s="83" t="s">
        <v>157</v>
      </c>
      <c r="AQ266" s="80" t="s">
        <v>123</v>
      </c>
      <c r="AR266" s="24"/>
      <c r="AS266" s="49"/>
      <c r="AT266" s="49"/>
      <c r="AU266" s="82"/>
      <c r="AV266" s="128" t="s">
        <v>1728</v>
      </c>
      <c r="AW266" s="85"/>
      <c r="AX266" s="126" t="s">
        <v>1729</v>
      </c>
      <c r="AY266" s="128" t="s">
        <v>661</v>
      </c>
      <c r="AZ266" s="23"/>
      <c r="BA266" s="23"/>
      <c r="BB266" s="23"/>
      <c r="BC266" s="23"/>
      <c r="BD266" s="23"/>
      <c r="BE266" s="179">
        <v>46038</v>
      </c>
      <c r="BF266" s="38"/>
      <c r="BG266" s="38"/>
      <c r="BH266" s="38">
        <f t="shared" si="19"/>
        <v>0</v>
      </c>
      <c r="BI266" s="38">
        <f t="shared" si="22"/>
        <v>0</v>
      </c>
    </row>
    <row r="267" spans="1:61" s="25" customFormat="1" ht="120" customHeight="1" x14ac:dyDescent="0.25">
      <c r="A267" s="110"/>
      <c r="B267" s="124">
        <v>0</v>
      </c>
      <c r="C267" s="124">
        <v>0</v>
      </c>
      <c r="D267" s="111">
        <v>342.3</v>
      </c>
      <c r="E267" s="112" t="s">
        <v>1730</v>
      </c>
      <c r="F267" s="71" t="s">
        <v>1683</v>
      </c>
      <c r="G267" s="71" t="s">
        <v>586</v>
      </c>
      <c r="H267" s="72"/>
      <c r="I267" s="73" t="s">
        <v>143</v>
      </c>
      <c r="J267" s="71"/>
      <c r="K267" s="71"/>
      <c r="L267" s="75" t="s">
        <v>131</v>
      </c>
      <c r="M267" s="71" t="s">
        <v>107</v>
      </c>
      <c r="N267" s="129" t="s">
        <v>229</v>
      </c>
      <c r="O267" s="129" t="s">
        <v>230</v>
      </c>
      <c r="P267" s="74" t="s">
        <v>108</v>
      </c>
      <c r="Q267" s="74" t="s">
        <v>185</v>
      </c>
      <c r="R267" s="74" t="s">
        <v>1731</v>
      </c>
      <c r="S267" s="75">
        <v>10</v>
      </c>
      <c r="T267" s="76">
        <v>20</v>
      </c>
      <c r="U267" s="77">
        <v>46021</v>
      </c>
      <c r="V267" s="77">
        <v>46021</v>
      </c>
      <c r="W267" s="78">
        <v>9785171806187</v>
      </c>
      <c r="X267" s="79">
        <v>192</v>
      </c>
      <c r="Y267" s="80">
        <v>0.20200000000000001</v>
      </c>
      <c r="Z267" s="81" t="s">
        <v>145</v>
      </c>
      <c r="AA267" s="81" t="s">
        <v>174</v>
      </c>
      <c r="AB267" s="81" t="s">
        <v>146</v>
      </c>
      <c r="AC267" s="74" t="s">
        <v>109</v>
      </c>
      <c r="AD267" s="133" t="s">
        <v>139</v>
      </c>
      <c r="AE267" s="170">
        <v>1200</v>
      </c>
      <c r="AF267" s="81" t="s">
        <v>695</v>
      </c>
      <c r="AG267" s="81"/>
      <c r="AH267" s="71" t="s">
        <v>587</v>
      </c>
      <c r="AI267" s="84"/>
      <c r="AJ267" s="74"/>
      <c r="AK267" s="83" t="s">
        <v>1732</v>
      </c>
      <c r="AL267" s="71" t="s">
        <v>654</v>
      </c>
      <c r="AM267" s="71" t="s">
        <v>207</v>
      </c>
      <c r="AN267" s="118">
        <f t="shared" si="18"/>
        <v>0</v>
      </c>
      <c r="AO267" s="180" t="s">
        <v>1733</v>
      </c>
      <c r="AP267" s="83" t="s">
        <v>157</v>
      </c>
      <c r="AQ267" s="80" t="s">
        <v>123</v>
      </c>
      <c r="AR267" s="24"/>
      <c r="AS267" s="49"/>
      <c r="AT267" s="49"/>
      <c r="AU267" s="82"/>
      <c r="AV267" s="128" t="s">
        <v>1734</v>
      </c>
      <c r="AW267" s="85"/>
      <c r="AX267" s="126" t="s">
        <v>1688</v>
      </c>
      <c r="AY267" s="128" t="s">
        <v>688</v>
      </c>
      <c r="AZ267" s="23"/>
      <c r="BA267" s="23"/>
      <c r="BB267" s="23"/>
      <c r="BC267" s="23"/>
      <c r="BD267" s="23"/>
      <c r="BE267" s="179">
        <v>46038</v>
      </c>
      <c r="BF267" s="38"/>
      <c r="BG267" s="38"/>
      <c r="BH267" s="38">
        <f t="shared" si="19"/>
        <v>0</v>
      </c>
      <c r="BI267" s="38">
        <f t="shared" si="22"/>
        <v>0</v>
      </c>
    </row>
    <row r="268" spans="1:61" s="25" customFormat="1" ht="120" customHeight="1" x14ac:dyDescent="0.25">
      <c r="A268" s="110"/>
      <c r="B268" s="124">
        <v>0</v>
      </c>
      <c r="C268" s="124">
        <v>0</v>
      </c>
      <c r="D268" s="111">
        <v>806.40000000000009</v>
      </c>
      <c r="E268" s="112" t="s">
        <v>1736</v>
      </c>
      <c r="F268" s="71" t="s">
        <v>1737</v>
      </c>
      <c r="G268" s="71" t="s">
        <v>1738</v>
      </c>
      <c r="H268" s="72"/>
      <c r="I268" s="73" t="s">
        <v>143</v>
      </c>
      <c r="J268" s="71"/>
      <c r="K268" s="71"/>
      <c r="L268" s="75" t="s">
        <v>151</v>
      </c>
      <c r="M268" s="71" t="s">
        <v>107</v>
      </c>
      <c r="N268" s="129" t="s">
        <v>255</v>
      </c>
      <c r="O268" s="129" t="s">
        <v>255</v>
      </c>
      <c r="P268" s="74" t="s">
        <v>108</v>
      </c>
      <c r="Q268" s="74" t="s">
        <v>185</v>
      </c>
      <c r="R268" s="74" t="s">
        <v>1739</v>
      </c>
      <c r="S268" s="75">
        <v>10</v>
      </c>
      <c r="T268" s="76">
        <v>8</v>
      </c>
      <c r="U268" s="77">
        <v>46034</v>
      </c>
      <c r="V268" s="77">
        <v>46034</v>
      </c>
      <c r="W268" s="78">
        <v>9785171793289</v>
      </c>
      <c r="X268" s="79">
        <v>512</v>
      </c>
      <c r="Y268" s="80">
        <v>0.52500000000000002</v>
      </c>
      <c r="Z268" s="81" t="s">
        <v>145</v>
      </c>
      <c r="AA268" s="81" t="s">
        <v>134</v>
      </c>
      <c r="AB268" s="81" t="s">
        <v>146</v>
      </c>
      <c r="AC268" s="74" t="s">
        <v>109</v>
      </c>
      <c r="AD268" s="133" t="s">
        <v>139</v>
      </c>
      <c r="AE268" s="170">
        <v>4000</v>
      </c>
      <c r="AF268" s="81" t="s">
        <v>713</v>
      </c>
      <c r="AG268" s="81"/>
      <c r="AH268" s="71" t="s">
        <v>1740</v>
      </c>
      <c r="AI268" s="84" t="s">
        <v>110</v>
      </c>
      <c r="AJ268" s="74"/>
      <c r="AK268" s="83" t="s">
        <v>1741</v>
      </c>
      <c r="AL268" s="71" t="s">
        <v>425</v>
      </c>
      <c r="AM268" s="71" t="s">
        <v>141</v>
      </c>
      <c r="AN268" s="118">
        <f t="shared" si="18"/>
        <v>0</v>
      </c>
      <c r="AO268" s="180" t="s">
        <v>1742</v>
      </c>
      <c r="AP268" s="83" t="s">
        <v>110</v>
      </c>
      <c r="AQ268" s="80" t="s">
        <v>123</v>
      </c>
      <c r="AR268" s="24"/>
      <c r="AS268" s="49"/>
      <c r="AT268" s="49"/>
      <c r="AU268" s="82"/>
      <c r="AV268" s="128" t="s">
        <v>1743</v>
      </c>
      <c r="AW268" s="85"/>
      <c r="AX268" s="126" t="s">
        <v>1744</v>
      </c>
      <c r="AY268" s="128" t="s">
        <v>661</v>
      </c>
      <c r="AZ268" s="23"/>
      <c r="BA268" s="23"/>
      <c r="BB268" s="23"/>
      <c r="BC268" s="23"/>
      <c r="BD268" s="23"/>
      <c r="BE268" s="179">
        <v>46038</v>
      </c>
      <c r="BF268" s="38"/>
      <c r="BG268" s="38"/>
      <c r="BH268" s="38">
        <f t="shared" si="19"/>
        <v>0</v>
      </c>
      <c r="BI268" s="38">
        <f t="shared" si="22"/>
        <v>0</v>
      </c>
    </row>
    <row r="269" spans="1:61" s="25" customFormat="1" ht="120" customHeight="1" x14ac:dyDescent="0.25">
      <c r="A269" s="110"/>
      <c r="B269" s="124">
        <v>0</v>
      </c>
      <c r="C269" s="124">
        <v>0</v>
      </c>
      <c r="D269" s="111">
        <v>693</v>
      </c>
      <c r="E269" s="112" t="s">
        <v>1745</v>
      </c>
      <c r="F269" s="71" t="s">
        <v>1746</v>
      </c>
      <c r="G269" s="71" t="s">
        <v>1747</v>
      </c>
      <c r="H269" s="72"/>
      <c r="I269" s="73" t="s">
        <v>135</v>
      </c>
      <c r="J269" s="71"/>
      <c r="K269" s="71"/>
      <c r="L269" s="75" t="s">
        <v>151</v>
      </c>
      <c r="M269" s="71" t="s">
        <v>107</v>
      </c>
      <c r="N269" s="129" t="s">
        <v>293</v>
      </c>
      <c r="O269" s="129" t="s">
        <v>293</v>
      </c>
      <c r="P269" s="74" t="s">
        <v>108</v>
      </c>
      <c r="Q269" s="74" t="s">
        <v>185</v>
      </c>
      <c r="R269" s="74" t="s">
        <v>1748</v>
      </c>
      <c r="S269" s="75">
        <v>10</v>
      </c>
      <c r="T269" s="76">
        <v>8</v>
      </c>
      <c r="U269" s="77">
        <v>46031</v>
      </c>
      <c r="V269" s="77">
        <v>46031</v>
      </c>
      <c r="W269" s="78">
        <v>9785171801441</v>
      </c>
      <c r="X269" s="79">
        <v>416</v>
      </c>
      <c r="Y269" s="80">
        <v>0.438</v>
      </c>
      <c r="Z269" s="81" t="s">
        <v>145</v>
      </c>
      <c r="AA269" s="81" t="s">
        <v>183</v>
      </c>
      <c r="AB269" s="81" t="s">
        <v>146</v>
      </c>
      <c r="AC269" s="74" t="s">
        <v>109</v>
      </c>
      <c r="AD269" s="133" t="s">
        <v>139</v>
      </c>
      <c r="AE269" s="170">
        <v>6000</v>
      </c>
      <c r="AF269" s="81" t="s">
        <v>434</v>
      </c>
      <c r="AG269" s="81"/>
      <c r="AH269" s="71" t="s">
        <v>1749</v>
      </c>
      <c r="AI269" s="84" t="s">
        <v>155</v>
      </c>
      <c r="AJ269" s="74" t="s">
        <v>1750</v>
      </c>
      <c r="AK269" s="83" t="s">
        <v>1751</v>
      </c>
      <c r="AL269" s="71" t="s">
        <v>260</v>
      </c>
      <c r="AM269" s="71" t="s">
        <v>154</v>
      </c>
      <c r="AN269" s="118">
        <f t="shared" si="18"/>
        <v>0</v>
      </c>
      <c r="AO269" s="180" t="s">
        <v>1752</v>
      </c>
      <c r="AP269" s="83" t="s">
        <v>155</v>
      </c>
      <c r="AQ269" s="80" t="s">
        <v>123</v>
      </c>
      <c r="AR269" s="24"/>
      <c r="AS269" s="49"/>
      <c r="AT269" s="49"/>
      <c r="AU269" s="82" t="s">
        <v>119</v>
      </c>
      <c r="AV269" s="128" t="s">
        <v>1753</v>
      </c>
      <c r="AW269" s="85"/>
      <c r="AX269" s="126" t="s">
        <v>1754</v>
      </c>
      <c r="AY269" s="128" t="s">
        <v>661</v>
      </c>
      <c r="AZ269" s="23"/>
      <c r="BA269" s="23"/>
      <c r="BB269" s="23"/>
      <c r="BC269" s="23"/>
      <c r="BD269" s="23"/>
      <c r="BE269" s="179">
        <v>46038</v>
      </c>
      <c r="BF269" s="38"/>
      <c r="BG269" s="38"/>
      <c r="BH269" s="38">
        <f t="shared" si="19"/>
        <v>0</v>
      </c>
      <c r="BI269" s="38">
        <f t="shared" si="22"/>
        <v>0</v>
      </c>
    </row>
    <row r="270" spans="1:61" s="25" customFormat="1" ht="120" customHeight="1" x14ac:dyDescent="0.25">
      <c r="A270" s="110"/>
      <c r="B270" s="124">
        <v>0</v>
      </c>
      <c r="C270" s="124">
        <v>0</v>
      </c>
      <c r="D270" s="111">
        <v>516.6</v>
      </c>
      <c r="E270" s="112" t="s">
        <v>1755</v>
      </c>
      <c r="F270" s="71" t="s">
        <v>1756</v>
      </c>
      <c r="G270" s="71" t="s">
        <v>1496</v>
      </c>
      <c r="H270" s="72"/>
      <c r="I270" s="73" t="s">
        <v>143</v>
      </c>
      <c r="J270" s="71"/>
      <c r="K270" s="71"/>
      <c r="L270" s="75" t="s">
        <v>136</v>
      </c>
      <c r="M270" s="71" t="s">
        <v>107</v>
      </c>
      <c r="N270" s="129" t="s">
        <v>407</v>
      </c>
      <c r="O270" s="129" t="s">
        <v>408</v>
      </c>
      <c r="P270" s="74" t="s">
        <v>108</v>
      </c>
      <c r="Q270" s="74" t="s">
        <v>185</v>
      </c>
      <c r="R270" s="74" t="s">
        <v>1757</v>
      </c>
      <c r="S270" s="75">
        <v>10</v>
      </c>
      <c r="T270" s="76">
        <v>12</v>
      </c>
      <c r="U270" s="77">
        <v>46013</v>
      </c>
      <c r="V270" s="77">
        <v>46013</v>
      </c>
      <c r="W270" s="78">
        <v>9785171813376</v>
      </c>
      <c r="X270" s="79">
        <v>256</v>
      </c>
      <c r="Y270" s="80">
        <v>0.28799999999999998</v>
      </c>
      <c r="Z270" s="81" t="s">
        <v>145</v>
      </c>
      <c r="AA270" s="81" t="s">
        <v>163</v>
      </c>
      <c r="AB270" s="81" t="s">
        <v>146</v>
      </c>
      <c r="AC270" s="74" t="s">
        <v>109</v>
      </c>
      <c r="AD270" s="133" t="s">
        <v>139</v>
      </c>
      <c r="AE270" s="170">
        <v>4000</v>
      </c>
      <c r="AF270" s="81" t="s">
        <v>692</v>
      </c>
      <c r="AG270" s="81"/>
      <c r="AH270" s="71" t="s">
        <v>1497</v>
      </c>
      <c r="AI270" s="84"/>
      <c r="AJ270" s="74"/>
      <c r="AK270" s="83" t="s">
        <v>1758</v>
      </c>
      <c r="AL270" s="71" t="s">
        <v>158</v>
      </c>
      <c r="AM270" s="71" t="s">
        <v>154</v>
      </c>
      <c r="AN270" s="118">
        <f t="shared" si="18"/>
        <v>0</v>
      </c>
      <c r="AO270" s="180" t="s">
        <v>1759</v>
      </c>
      <c r="AP270" s="83" t="s">
        <v>157</v>
      </c>
      <c r="AQ270" s="80" t="s">
        <v>123</v>
      </c>
      <c r="AR270" s="24"/>
      <c r="AS270" s="49"/>
      <c r="AT270" s="49"/>
      <c r="AU270" s="82"/>
      <c r="AV270" s="128" t="s">
        <v>1760</v>
      </c>
      <c r="AW270" s="85"/>
      <c r="AX270" s="126" t="s">
        <v>1761</v>
      </c>
      <c r="AY270" s="128" t="s">
        <v>661</v>
      </c>
      <c r="AZ270" s="23"/>
      <c r="BA270" s="23"/>
      <c r="BB270" s="23"/>
      <c r="BC270" s="23"/>
      <c r="BD270" s="23"/>
      <c r="BE270" s="179">
        <v>46038</v>
      </c>
      <c r="BF270" s="38"/>
      <c r="BG270" s="38"/>
      <c r="BH270" s="38">
        <f t="shared" si="19"/>
        <v>0</v>
      </c>
      <c r="BI270" s="38">
        <f t="shared" si="22"/>
        <v>0</v>
      </c>
    </row>
    <row r="271" spans="1:61" s="25" customFormat="1" ht="120" customHeight="1" x14ac:dyDescent="0.25">
      <c r="A271" s="110"/>
      <c r="B271" s="124">
        <v>0</v>
      </c>
      <c r="C271" s="124">
        <v>0</v>
      </c>
      <c r="D271" s="111">
        <v>2312.1</v>
      </c>
      <c r="E271" s="112" t="s">
        <v>1278</v>
      </c>
      <c r="F271" s="71" t="s">
        <v>1279</v>
      </c>
      <c r="G271" s="71" t="s">
        <v>1280</v>
      </c>
      <c r="H271" s="72"/>
      <c r="I271" s="73" t="s">
        <v>135</v>
      </c>
      <c r="J271" s="71"/>
      <c r="K271" s="71"/>
      <c r="L271" s="75" t="s">
        <v>151</v>
      </c>
      <c r="M271" s="71" t="s">
        <v>107</v>
      </c>
      <c r="N271" s="129" t="s">
        <v>191</v>
      </c>
      <c r="O271" s="129" t="s">
        <v>191</v>
      </c>
      <c r="P271" s="74" t="s">
        <v>108</v>
      </c>
      <c r="Q271" s="74" t="s">
        <v>185</v>
      </c>
      <c r="R271" s="74" t="s">
        <v>1281</v>
      </c>
      <c r="S271" s="75">
        <v>10</v>
      </c>
      <c r="T271" s="76">
        <v>4</v>
      </c>
      <c r="U271" s="77">
        <v>46013</v>
      </c>
      <c r="V271" s="77">
        <v>46013</v>
      </c>
      <c r="W271" s="78">
        <v>9785171800086</v>
      </c>
      <c r="X271" s="79">
        <v>752</v>
      </c>
      <c r="Y271" s="80">
        <v>1.345</v>
      </c>
      <c r="Z271" s="81" t="s">
        <v>261</v>
      </c>
      <c r="AA271" s="81" t="s">
        <v>181</v>
      </c>
      <c r="AB271" s="81" t="s">
        <v>262</v>
      </c>
      <c r="AC271" s="74">
        <v>5</v>
      </c>
      <c r="AD271" s="133" t="s">
        <v>139</v>
      </c>
      <c r="AE271" s="170">
        <v>3000</v>
      </c>
      <c r="AF271" s="81" t="s">
        <v>400</v>
      </c>
      <c r="AG271" s="81"/>
      <c r="AH271" s="71" t="s">
        <v>1282</v>
      </c>
      <c r="AI271" s="84"/>
      <c r="AJ271" s="74" t="s">
        <v>1283</v>
      </c>
      <c r="AK271" s="83" t="s">
        <v>1284</v>
      </c>
      <c r="AL271" s="71" t="s">
        <v>650</v>
      </c>
      <c r="AM271" s="71" t="s">
        <v>154</v>
      </c>
      <c r="AN271" s="118">
        <f t="shared" si="18"/>
        <v>0</v>
      </c>
      <c r="AO271" s="180" t="s">
        <v>1285</v>
      </c>
      <c r="AP271" s="83" t="s">
        <v>157</v>
      </c>
      <c r="AQ271" s="80" t="s">
        <v>123</v>
      </c>
      <c r="AR271" s="24"/>
      <c r="AS271" s="49"/>
      <c r="AT271" s="49"/>
      <c r="AU271" s="82"/>
      <c r="AV271" s="128" t="s">
        <v>1286</v>
      </c>
      <c r="AW271" s="85"/>
      <c r="AX271" s="126" t="s">
        <v>1287</v>
      </c>
      <c r="AY271" s="128" t="s">
        <v>661</v>
      </c>
      <c r="AZ271" s="23"/>
      <c r="BA271" s="23"/>
      <c r="BB271" s="23"/>
      <c r="BC271" s="23"/>
      <c r="BD271" s="23"/>
      <c r="BE271" s="179">
        <v>46037</v>
      </c>
      <c r="BF271" s="38"/>
      <c r="BG271" s="38"/>
      <c r="BH271" s="38">
        <f t="shared" si="19"/>
        <v>0</v>
      </c>
      <c r="BI271" s="38">
        <f t="shared" ref="BI271:BI293" si="23">AN271*Y271</f>
        <v>0</v>
      </c>
    </row>
    <row r="272" spans="1:61" s="25" customFormat="1" ht="120" customHeight="1" x14ac:dyDescent="0.25">
      <c r="A272" s="110"/>
      <c r="B272" s="124">
        <v>0</v>
      </c>
      <c r="C272" s="124">
        <v>0</v>
      </c>
      <c r="D272" s="111">
        <v>1367.1000000000001</v>
      </c>
      <c r="E272" s="112" t="s">
        <v>1289</v>
      </c>
      <c r="F272" s="71" t="s">
        <v>1290</v>
      </c>
      <c r="G272" s="71" t="s">
        <v>1291</v>
      </c>
      <c r="H272" s="72"/>
      <c r="I272" s="73" t="s">
        <v>143</v>
      </c>
      <c r="J272" s="71"/>
      <c r="K272" s="71"/>
      <c r="L272" s="75" t="s">
        <v>151</v>
      </c>
      <c r="M272" s="71" t="s">
        <v>107</v>
      </c>
      <c r="N272" s="129" t="s">
        <v>258</v>
      </c>
      <c r="O272" s="129" t="s">
        <v>258</v>
      </c>
      <c r="P272" s="74" t="s">
        <v>108</v>
      </c>
      <c r="Q272" s="74" t="s">
        <v>185</v>
      </c>
      <c r="R272" s="74" t="s">
        <v>1292</v>
      </c>
      <c r="S272" s="75">
        <v>10</v>
      </c>
      <c r="T272" s="76">
        <v>8</v>
      </c>
      <c r="U272" s="77">
        <v>46032</v>
      </c>
      <c r="V272" s="77">
        <v>46032</v>
      </c>
      <c r="W272" s="78">
        <v>9785171789046</v>
      </c>
      <c r="X272" s="79">
        <v>320</v>
      </c>
      <c r="Y272" s="80">
        <v>0.71</v>
      </c>
      <c r="Z272" s="81" t="s">
        <v>325</v>
      </c>
      <c r="AA272" s="81" t="s">
        <v>268</v>
      </c>
      <c r="AB272" s="81" t="s">
        <v>326</v>
      </c>
      <c r="AC272" s="74" t="s">
        <v>109</v>
      </c>
      <c r="AD272" s="133" t="s">
        <v>139</v>
      </c>
      <c r="AE272" s="170">
        <v>2000</v>
      </c>
      <c r="AF272" s="81" t="s">
        <v>1202</v>
      </c>
      <c r="AG272" s="81"/>
      <c r="AH272" s="71" t="s">
        <v>1293</v>
      </c>
      <c r="AI272" s="84"/>
      <c r="AJ272" s="74"/>
      <c r="AK272" s="83" t="s">
        <v>1294</v>
      </c>
      <c r="AL272" s="71" t="s">
        <v>312</v>
      </c>
      <c r="AM272" s="71" t="s">
        <v>141</v>
      </c>
      <c r="AN272" s="118">
        <f t="shared" si="18"/>
        <v>0</v>
      </c>
      <c r="AO272" s="180" t="s">
        <v>1295</v>
      </c>
      <c r="AP272" s="83" t="s">
        <v>155</v>
      </c>
      <c r="AQ272" s="80" t="s">
        <v>123</v>
      </c>
      <c r="AR272" s="24"/>
      <c r="AS272" s="49"/>
      <c r="AT272" s="49"/>
      <c r="AU272" s="82"/>
      <c r="AV272" s="128" t="s">
        <v>1296</v>
      </c>
      <c r="AW272" s="85"/>
      <c r="AX272" s="126" t="s">
        <v>1297</v>
      </c>
      <c r="AY272" s="128" t="s">
        <v>661</v>
      </c>
      <c r="AZ272" s="23"/>
      <c r="BA272" s="23"/>
      <c r="BB272" s="23"/>
      <c r="BC272" s="23"/>
      <c r="BD272" s="23"/>
      <c r="BE272" s="179">
        <v>46037</v>
      </c>
      <c r="BF272" s="38"/>
      <c r="BG272" s="38"/>
      <c r="BH272" s="38">
        <f t="shared" si="19"/>
        <v>0</v>
      </c>
      <c r="BI272" s="38">
        <f t="shared" si="23"/>
        <v>0</v>
      </c>
    </row>
    <row r="273" spans="1:61" s="25" customFormat="1" ht="120" customHeight="1" x14ac:dyDescent="0.25">
      <c r="A273" s="110"/>
      <c r="B273" s="124">
        <v>0</v>
      </c>
      <c r="C273" s="124">
        <v>0</v>
      </c>
      <c r="D273" s="111">
        <v>825.30000000000007</v>
      </c>
      <c r="E273" s="112" t="s">
        <v>1298</v>
      </c>
      <c r="F273" s="71" t="s">
        <v>590</v>
      </c>
      <c r="G273" s="71" t="s">
        <v>1299</v>
      </c>
      <c r="H273" s="72"/>
      <c r="I273" s="73" t="s">
        <v>143</v>
      </c>
      <c r="J273" s="71"/>
      <c r="K273" s="71"/>
      <c r="L273" s="75" t="s">
        <v>151</v>
      </c>
      <c r="M273" s="71" t="s">
        <v>107</v>
      </c>
      <c r="N273" s="129" t="s">
        <v>219</v>
      </c>
      <c r="O273" s="129" t="s">
        <v>219</v>
      </c>
      <c r="P273" s="74" t="s">
        <v>108</v>
      </c>
      <c r="Q273" s="74" t="s">
        <v>185</v>
      </c>
      <c r="R273" s="74" t="s">
        <v>1300</v>
      </c>
      <c r="S273" s="75">
        <v>10</v>
      </c>
      <c r="T273" s="76">
        <v>16</v>
      </c>
      <c r="U273" s="77">
        <v>45980</v>
      </c>
      <c r="V273" s="77">
        <v>45980</v>
      </c>
      <c r="W273" s="78">
        <v>9785171791896</v>
      </c>
      <c r="X273" s="79">
        <v>320</v>
      </c>
      <c r="Y273" s="80">
        <v>0.33</v>
      </c>
      <c r="Z273" s="81" t="s">
        <v>145</v>
      </c>
      <c r="AA273" s="81" t="s">
        <v>167</v>
      </c>
      <c r="AB273" s="81" t="s">
        <v>146</v>
      </c>
      <c r="AC273" s="74" t="s">
        <v>109</v>
      </c>
      <c r="AD273" s="133" t="s">
        <v>139</v>
      </c>
      <c r="AE273" s="170">
        <v>1000</v>
      </c>
      <c r="AF273" s="81" t="s">
        <v>612</v>
      </c>
      <c r="AG273" s="81"/>
      <c r="AH273" s="71" t="s">
        <v>1301</v>
      </c>
      <c r="AI273" s="84"/>
      <c r="AJ273" s="74"/>
      <c r="AK273" s="83" t="s">
        <v>1302</v>
      </c>
      <c r="AL273" s="71" t="s">
        <v>161</v>
      </c>
      <c r="AM273" s="71" t="s">
        <v>154</v>
      </c>
      <c r="AN273" s="118">
        <f t="shared" si="18"/>
        <v>0</v>
      </c>
      <c r="AO273" s="180" t="s">
        <v>1303</v>
      </c>
      <c r="AP273" s="83" t="s">
        <v>110</v>
      </c>
      <c r="AQ273" s="80" t="s">
        <v>123</v>
      </c>
      <c r="AR273" s="24"/>
      <c r="AS273" s="49"/>
      <c r="AT273" s="49"/>
      <c r="AU273" s="82"/>
      <c r="AV273" s="128" t="s">
        <v>1304</v>
      </c>
      <c r="AW273" s="85" t="s">
        <v>1305</v>
      </c>
      <c r="AX273" s="126" t="s">
        <v>1306</v>
      </c>
      <c r="AY273" s="128" t="s">
        <v>661</v>
      </c>
      <c r="AZ273" s="23"/>
      <c r="BA273" s="23"/>
      <c r="BB273" s="23"/>
      <c r="BC273" s="23"/>
      <c r="BD273" s="23"/>
      <c r="BE273" s="179">
        <v>46037</v>
      </c>
      <c r="BF273" s="38"/>
      <c r="BG273" s="38"/>
      <c r="BH273" s="38">
        <f t="shared" si="19"/>
        <v>0</v>
      </c>
      <c r="BI273" s="38">
        <f t="shared" si="23"/>
        <v>0</v>
      </c>
    </row>
    <row r="274" spans="1:61" s="25" customFormat="1" ht="120" customHeight="1" x14ac:dyDescent="0.25">
      <c r="A274" s="110"/>
      <c r="B274" s="124">
        <v>0</v>
      </c>
      <c r="C274" s="124">
        <v>0</v>
      </c>
      <c r="D274" s="111">
        <v>604.80000000000007</v>
      </c>
      <c r="E274" s="112" t="s">
        <v>1307</v>
      </c>
      <c r="F274" s="71" t="s">
        <v>1308</v>
      </c>
      <c r="G274" s="71" t="s">
        <v>364</v>
      </c>
      <c r="H274" s="72"/>
      <c r="I274" s="73" t="s">
        <v>307</v>
      </c>
      <c r="J274" s="71"/>
      <c r="K274" s="71"/>
      <c r="L274" s="75" t="s">
        <v>151</v>
      </c>
      <c r="M274" s="71" t="s">
        <v>107</v>
      </c>
      <c r="N274" s="129" t="s">
        <v>159</v>
      </c>
      <c r="O274" s="129" t="s">
        <v>159</v>
      </c>
      <c r="P274" s="74" t="s">
        <v>108</v>
      </c>
      <c r="Q274" s="74" t="s">
        <v>185</v>
      </c>
      <c r="R274" s="74" t="s">
        <v>1309</v>
      </c>
      <c r="S274" s="75">
        <v>10</v>
      </c>
      <c r="T274" s="76">
        <v>12</v>
      </c>
      <c r="U274" s="77">
        <v>46034</v>
      </c>
      <c r="V274" s="77">
        <v>46034</v>
      </c>
      <c r="W274" s="78">
        <v>9785171830557</v>
      </c>
      <c r="X274" s="79">
        <v>352</v>
      </c>
      <c r="Y274" s="80">
        <v>0.27700000000000002</v>
      </c>
      <c r="Z274" s="81" t="s">
        <v>145</v>
      </c>
      <c r="AA274" s="81" t="s">
        <v>174</v>
      </c>
      <c r="AB274" s="81" t="s">
        <v>146</v>
      </c>
      <c r="AC274" s="74" t="s">
        <v>109</v>
      </c>
      <c r="AD274" s="133" t="s">
        <v>139</v>
      </c>
      <c r="AE274" s="170">
        <v>1000</v>
      </c>
      <c r="AF274" s="81" t="s">
        <v>206</v>
      </c>
      <c r="AG274" s="81"/>
      <c r="AH274" s="71" t="s">
        <v>365</v>
      </c>
      <c r="AI274" s="84"/>
      <c r="AJ274" s="74"/>
      <c r="AK274" s="83" t="s">
        <v>1310</v>
      </c>
      <c r="AL274" s="71" t="s">
        <v>199</v>
      </c>
      <c r="AM274" s="71" t="s">
        <v>154</v>
      </c>
      <c r="AN274" s="118">
        <f t="shared" ref="AN274:AN337" si="24">B274*T274+C274</f>
        <v>0</v>
      </c>
      <c r="AO274" s="180" t="s">
        <v>1311</v>
      </c>
      <c r="AP274" s="83" t="s">
        <v>110</v>
      </c>
      <c r="AQ274" s="80" t="s">
        <v>123</v>
      </c>
      <c r="AR274" s="24"/>
      <c r="AS274" s="49"/>
      <c r="AT274" s="49"/>
      <c r="AU274" s="82"/>
      <c r="AV274" s="128" t="s">
        <v>1312</v>
      </c>
      <c r="AW274" s="85"/>
      <c r="AX274" s="126" t="s">
        <v>1313</v>
      </c>
      <c r="AY274" s="128" t="s">
        <v>661</v>
      </c>
      <c r="AZ274" s="23"/>
      <c r="BA274" s="23"/>
      <c r="BB274" s="23"/>
      <c r="BC274" s="23"/>
      <c r="BD274" s="23"/>
      <c r="BE274" s="179">
        <v>46037</v>
      </c>
      <c r="BF274" s="38"/>
      <c r="BG274" s="38"/>
      <c r="BH274" s="38">
        <f t="shared" ref="BH274:BH337" si="25">AN274*D274</f>
        <v>0</v>
      </c>
      <c r="BI274" s="38">
        <f t="shared" si="23"/>
        <v>0</v>
      </c>
    </row>
    <row r="275" spans="1:61" s="25" customFormat="1" ht="120" customHeight="1" x14ac:dyDescent="0.25">
      <c r="A275" s="110"/>
      <c r="B275" s="124">
        <v>0</v>
      </c>
      <c r="C275" s="124">
        <v>0</v>
      </c>
      <c r="D275" s="111">
        <v>560.70000000000005</v>
      </c>
      <c r="E275" s="112" t="s">
        <v>1314</v>
      </c>
      <c r="F275" s="71" t="s">
        <v>1315</v>
      </c>
      <c r="G275" s="71" t="s">
        <v>1316</v>
      </c>
      <c r="H275" s="72"/>
      <c r="I275" s="73" t="s">
        <v>143</v>
      </c>
      <c r="J275" s="71"/>
      <c r="K275" s="71"/>
      <c r="L275" s="75" t="s">
        <v>151</v>
      </c>
      <c r="M275" s="71" t="s">
        <v>107</v>
      </c>
      <c r="N275" s="129" t="s">
        <v>291</v>
      </c>
      <c r="O275" s="129" t="s">
        <v>291</v>
      </c>
      <c r="P275" s="74" t="s">
        <v>108</v>
      </c>
      <c r="Q275" s="74" t="s">
        <v>185</v>
      </c>
      <c r="R275" s="74" t="s">
        <v>1317</v>
      </c>
      <c r="S275" s="75">
        <v>10</v>
      </c>
      <c r="T275" s="76">
        <v>16</v>
      </c>
      <c r="U275" s="77">
        <v>46034</v>
      </c>
      <c r="V275" s="77">
        <v>46034</v>
      </c>
      <c r="W275" s="78">
        <v>9785171809195</v>
      </c>
      <c r="X275" s="79">
        <v>288</v>
      </c>
      <c r="Y275" s="80">
        <v>0.24399999999999999</v>
      </c>
      <c r="Z275" s="81" t="s">
        <v>145</v>
      </c>
      <c r="AA275" s="81" t="s">
        <v>174</v>
      </c>
      <c r="AB275" s="81" t="s">
        <v>146</v>
      </c>
      <c r="AC275" s="74" t="s">
        <v>109</v>
      </c>
      <c r="AD275" s="133" t="s">
        <v>139</v>
      </c>
      <c r="AE275" s="170">
        <v>2000</v>
      </c>
      <c r="AF275" s="81" t="s">
        <v>614</v>
      </c>
      <c r="AG275" s="81"/>
      <c r="AH275" s="71" t="s">
        <v>1318</v>
      </c>
      <c r="AI275" s="84" t="s">
        <v>110</v>
      </c>
      <c r="AJ275" s="74"/>
      <c r="AK275" s="83" t="s">
        <v>1319</v>
      </c>
      <c r="AL275" s="71" t="s">
        <v>161</v>
      </c>
      <c r="AM275" s="71" t="s">
        <v>154</v>
      </c>
      <c r="AN275" s="118">
        <f t="shared" si="24"/>
        <v>0</v>
      </c>
      <c r="AO275" s="180" t="s">
        <v>1320</v>
      </c>
      <c r="AP275" s="83" t="s">
        <v>110</v>
      </c>
      <c r="AQ275" s="80" t="s">
        <v>123</v>
      </c>
      <c r="AR275" s="24"/>
      <c r="AS275" s="49"/>
      <c r="AT275" s="49"/>
      <c r="AU275" s="82"/>
      <c r="AV275" s="128" t="s">
        <v>1321</v>
      </c>
      <c r="AW275" s="85"/>
      <c r="AX275" s="126" t="s">
        <v>1322</v>
      </c>
      <c r="AY275" s="128" t="s">
        <v>661</v>
      </c>
      <c r="AZ275" s="23"/>
      <c r="BA275" s="23"/>
      <c r="BB275" s="23"/>
      <c r="BC275" s="23"/>
      <c r="BD275" s="23"/>
      <c r="BE275" s="179">
        <v>46037</v>
      </c>
      <c r="BF275" s="38"/>
      <c r="BG275" s="38"/>
      <c r="BH275" s="38">
        <f t="shared" si="25"/>
        <v>0</v>
      </c>
      <c r="BI275" s="38">
        <f t="shared" si="23"/>
        <v>0</v>
      </c>
    </row>
    <row r="276" spans="1:61" s="25" customFormat="1" ht="120" customHeight="1" x14ac:dyDescent="0.25">
      <c r="A276" s="110"/>
      <c r="B276" s="124">
        <v>0</v>
      </c>
      <c r="C276" s="124">
        <v>0</v>
      </c>
      <c r="D276" s="111">
        <v>261.45</v>
      </c>
      <c r="E276" s="112" t="s">
        <v>1323</v>
      </c>
      <c r="F276" s="71" t="s">
        <v>1324</v>
      </c>
      <c r="G276" s="71" t="s">
        <v>1325</v>
      </c>
      <c r="H276" s="72"/>
      <c r="I276" s="73" t="s">
        <v>143</v>
      </c>
      <c r="J276" s="71"/>
      <c r="K276" s="71"/>
      <c r="L276" s="75" t="s">
        <v>151</v>
      </c>
      <c r="M276" s="71" t="s">
        <v>107</v>
      </c>
      <c r="N276" s="129" t="s">
        <v>219</v>
      </c>
      <c r="O276" s="129" t="s">
        <v>219</v>
      </c>
      <c r="P276" s="74" t="s">
        <v>108</v>
      </c>
      <c r="Q276" s="74" t="s">
        <v>185</v>
      </c>
      <c r="R276" s="74" t="s">
        <v>1326</v>
      </c>
      <c r="S276" s="75">
        <v>10</v>
      </c>
      <c r="T276" s="76">
        <v>12</v>
      </c>
      <c r="U276" s="77">
        <v>46017</v>
      </c>
      <c r="V276" s="77">
        <v>46017</v>
      </c>
      <c r="W276" s="78">
        <v>9785171800079</v>
      </c>
      <c r="X276" s="79">
        <v>352</v>
      </c>
      <c r="Y276" s="80">
        <v>0.158</v>
      </c>
      <c r="Z276" s="81" t="s">
        <v>234</v>
      </c>
      <c r="AA276" s="81" t="s">
        <v>174</v>
      </c>
      <c r="AB276" s="81" t="s">
        <v>235</v>
      </c>
      <c r="AC276" s="74">
        <v>3</v>
      </c>
      <c r="AD276" s="133" t="s">
        <v>139</v>
      </c>
      <c r="AE276" s="170">
        <v>3000</v>
      </c>
      <c r="AF276" s="81" t="s">
        <v>331</v>
      </c>
      <c r="AG276" s="81"/>
      <c r="AH276" s="71" t="s">
        <v>1327</v>
      </c>
      <c r="AI276" s="84"/>
      <c r="AJ276" s="74"/>
      <c r="AK276" s="83" t="s">
        <v>1328</v>
      </c>
      <c r="AL276" s="71" t="s">
        <v>161</v>
      </c>
      <c r="AM276" s="71" t="s">
        <v>154</v>
      </c>
      <c r="AN276" s="118">
        <f t="shared" si="24"/>
        <v>0</v>
      </c>
      <c r="AO276" s="180" t="s">
        <v>1329</v>
      </c>
      <c r="AP276" s="83" t="s">
        <v>110</v>
      </c>
      <c r="AQ276" s="80" t="s">
        <v>123</v>
      </c>
      <c r="AR276" s="24"/>
      <c r="AS276" s="49"/>
      <c r="AT276" s="49"/>
      <c r="AU276" s="82"/>
      <c r="AV276" s="128" t="s">
        <v>1330</v>
      </c>
      <c r="AW276" s="85" t="s">
        <v>1331</v>
      </c>
      <c r="AX276" s="126" t="s">
        <v>1332</v>
      </c>
      <c r="AY276" s="128" t="s">
        <v>661</v>
      </c>
      <c r="AZ276" s="23"/>
      <c r="BA276" s="23"/>
      <c r="BB276" s="23"/>
      <c r="BC276" s="23"/>
      <c r="BD276" s="23"/>
      <c r="BE276" s="179">
        <v>46037</v>
      </c>
      <c r="BF276" s="38"/>
      <c r="BG276" s="38"/>
      <c r="BH276" s="38">
        <f t="shared" si="25"/>
        <v>0</v>
      </c>
      <c r="BI276" s="38">
        <f t="shared" si="23"/>
        <v>0</v>
      </c>
    </row>
    <row r="277" spans="1:61" s="25" customFormat="1" ht="120" customHeight="1" x14ac:dyDescent="0.25">
      <c r="A277" s="110"/>
      <c r="B277" s="124">
        <v>0</v>
      </c>
      <c r="C277" s="124">
        <v>0</v>
      </c>
      <c r="D277" s="111">
        <v>1102.5</v>
      </c>
      <c r="E277" s="112" t="s">
        <v>1334</v>
      </c>
      <c r="F277" s="71" t="s">
        <v>410</v>
      </c>
      <c r="G277" s="71" t="s">
        <v>454</v>
      </c>
      <c r="H277" s="72"/>
      <c r="I277" s="73" t="s">
        <v>135</v>
      </c>
      <c r="J277" s="71"/>
      <c r="K277" s="71"/>
      <c r="L277" s="75" t="s">
        <v>151</v>
      </c>
      <c r="M277" s="71" t="s">
        <v>107</v>
      </c>
      <c r="N277" s="129" t="s">
        <v>166</v>
      </c>
      <c r="O277" s="129" t="s">
        <v>166</v>
      </c>
      <c r="P277" s="74" t="s">
        <v>108</v>
      </c>
      <c r="Q277" s="74" t="s">
        <v>185</v>
      </c>
      <c r="R277" s="74" t="s">
        <v>1335</v>
      </c>
      <c r="S277" s="75">
        <v>22</v>
      </c>
      <c r="T277" s="76">
        <v>10</v>
      </c>
      <c r="U277" s="77">
        <v>46020</v>
      </c>
      <c r="V277" s="77">
        <v>46020</v>
      </c>
      <c r="W277" s="78">
        <v>9785171809973</v>
      </c>
      <c r="X277" s="79">
        <v>288</v>
      </c>
      <c r="Y277" s="80">
        <v>0.64800000000000002</v>
      </c>
      <c r="Z277" s="81" t="s">
        <v>132</v>
      </c>
      <c r="AA277" s="81" t="s">
        <v>226</v>
      </c>
      <c r="AB277" s="81" t="s">
        <v>133</v>
      </c>
      <c r="AC277" s="74" t="s">
        <v>109</v>
      </c>
      <c r="AD277" s="133" t="s">
        <v>139</v>
      </c>
      <c r="AE277" s="170">
        <v>4000</v>
      </c>
      <c r="AF277" s="81" t="s">
        <v>411</v>
      </c>
      <c r="AG277" s="81"/>
      <c r="AH277" s="71" t="s">
        <v>455</v>
      </c>
      <c r="AI277" s="84"/>
      <c r="AJ277" s="74" t="s">
        <v>1336</v>
      </c>
      <c r="AK277" s="83" t="s">
        <v>1337</v>
      </c>
      <c r="AL277" s="71" t="s">
        <v>649</v>
      </c>
      <c r="AM277" s="71" t="s">
        <v>154</v>
      </c>
      <c r="AN277" s="118">
        <f t="shared" si="24"/>
        <v>0</v>
      </c>
      <c r="AO277" s="180" t="s">
        <v>1338</v>
      </c>
      <c r="AP277" s="83" t="s">
        <v>155</v>
      </c>
      <c r="AQ277" s="80" t="s">
        <v>123</v>
      </c>
      <c r="AR277" s="24"/>
      <c r="AS277" s="49"/>
      <c r="AT277" s="49"/>
      <c r="AU277" s="82"/>
      <c r="AV277" s="128" t="s">
        <v>1339</v>
      </c>
      <c r="AW277" s="85" t="s">
        <v>1340</v>
      </c>
      <c r="AX277" s="126" t="s">
        <v>1341</v>
      </c>
      <c r="AY277" s="128" t="s">
        <v>661</v>
      </c>
      <c r="AZ277" s="23"/>
      <c r="BA277" s="23"/>
      <c r="BB277" s="23"/>
      <c r="BC277" s="23"/>
      <c r="BD277" s="23"/>
      <c r="BE277" s="179">
        <v>46037</v>
      </c>
      <c r="BF277" s="38"/>
      <c r="BG277" s="38"/>
      <c r="BH277" s="38">
        <f t="shared" si="25"/>
        <v>0</v>
      </c>
      <c r="BI277" s="38">
        <f t="shared" si="23"/>
        <v>0</v>
      </c>
    </row>
    <row r="278" spans="1:61" s="25" customFormat="1" ht="120" customHeight="1" x14ac:dyDescent="0.25">
      <c r="A278" s="110"/>
      <c r="B278" s="124">
        <v>0</v>
      </c>
      <c r="C278" s="124">
        <v>0</v>
      </c>
      <c r="D278" s="111">
        <v>516.6</v>
      </c>
      <c r="E278" s="112" t="s">
        <v>1344</v>
      </c>
      <c r="F278" s="71" t="s">
        <v>1345</v>
      </c>
      <c r="G278" s="71" t="s">
        <v>1346</v>
      </c>
      <c r="H278" s="72"/>
      <c r="I278" s="73" t="s">
        <v>143</v>
      </c>
      <c r="J278" s="71"/>
      <c r="K278" s="71"/>
      <c r="L278" s="75" t="s">
        <v>131</v>
      </c>
      <c r="M278" s="71" t="s">
        <v>107</v>
      </c>
      <c r="N278" s="129" t="s">
        <v>172</v>
      </c>
      <c r="O278" s="129" t="s">
        <v>179</v>
      </c>
      <c r="P278" s="74" t="s">
        <v>108</v>
      </c>
      <c r="Q278" s="74" t="s">
        <v>185</v>
      </c>
      <c r="R278" s="74" t="s">
        <v>1347</v>
      </c>
      <c r="S278" s="75">
        <v>10</v>
      </c>
      <c r="T278" s="76">
        <v>16</v>
      </c>
      <c r="U278" s="77">
        <v>46020</v>
      </c>
      <c r="V278" s="77">
        <v>46020</v>
      </c>
      <c r="W278" s="78">
        <v>9785171651725</v>
      </c>
      <c r="X278" s="79">
        <v>480</v>
      </c>
      <c r="Y278" s="80">
        <v>0.38400000000000001</v>
      </c>
      <c r="Z278" s="81" t="s">
        <v>145</v>
      </c>
      <c r="AA278" s="81" t="s">
        <v>276</v>
      </c>
      <c r="AB278" s="81" t="s">
        <v>146</v>
      </c>
      <c r="AC278" s="74">
        <v>3</v>
      </c>
      <c r="AD278" s="133" t="s">
        <v>139</v>
      </c>
      <c r="AE278" s="170">
        <v>1500</v>
      </c>
      <c r="AF278" s="81" t="s">
        <v>382</v>
      </c>
      <c r="AG278" s="81"/>
      <c r="AH278" s="71" t="s">
        <v>1348</v>
      </c>
      <c r="AI278" s="84"/>
      <c r="AJ278" s="74"/>
      <c r="AK278" s="83" t="s">
        <v>1349</v>
      </c>
      <c r="AL278" s="71" t="s">
        <v>233</v>
      </c>
      <c r="AM278" s="71" t="s">
        <v>207</v>
      </c>
      <c r="AN278" s="118">
        <f t="shared" si="24"/>
        <v>0</v>
      </c>
      <c r="AO278" s="180" t="s">
        <v>1350</v>
      </c>
      <c r="AP278" s="83" t="s">
        <v>110</v>
      </c>
      <c r="AQ278" s="80" t="s">
        <v>123</v>
      </c>
      <c r="AR278" s="24"/>
      <c r="AS278" s="49"/>
      <c r="AT278" s="49"/>
      <c r="AU278" s="82"/>
      <c r="AV278" s="128" t="s">
        <v>1351</v>
      </c>
      <c r="AW278" s="85"/>
      <c r="AX278" s="126" t="s">
        <v>1352</v>
      </c>
      <c r="AY278" s="128" t="s">
        <v>661</v>
      </c>
      <c r="AZ278" s="23"/>
      <c r="BA278" s="23"/>
      <c r="BB278" s="23"/>
      <c r="BC278" s="23"/>
      <c r="BD278" s="23"/>
      <c r="BE278" s="179">
        <v>46037</v>
      </c>
      <c r="BF278" s="38"/>
      <c r="BG278" s="38"/>
      <c r="BH278" s="38">
        <f t="shared" si="25"/>
        <v>0</v>
      </c>
      <c r="BI278" s="38">
        <f t="shared" si="23"/>
        <v>0</v>
      </c>
    </row>
    <row r="279" spans="1:61" s="25" customFormat="1" ht="120" customHeight="1" x14ac:dyDescent="0.25">
      <c r="A279" s="110"/>
      <c r="B279" s="124">
        <v>0</v>
      </c>
      <c r="C279" s="124">
        <v>0</v>
      </c>
      <c r="D279" s="111">
        <v>693</v>
      </c>
      <c r="E279" s="112" t="s">
        <v>1344</v>
      </c>
      <c r="F279" s="71" t="s">
        <v>1345</v>
      </c>
      <c r="G279" s="71" t="s">
        <v>1353</v>
      </c>
      <c r="H279" s="72"/>
      <c r="I279" s="73" t="s">
        <v>143</v>
      </c>
      <c r="J279" s="71"/>
      <c r="K279" s="71"/>
      <c r="L279" s="75" t="s">
        <v>131</v>
      </c>
      <c r="M279" s="71" t="s">
        <v>107</v>
      </c>
      <c r="N279" s="129" t="s">
        <v>172</v>
      </c>
      <c r="O279" s="129" t="s">
        <v>179</v>
      </c>
      <c r="P279" s="74" t="s">
        <v>108</v>
      </c>
      <c r="Q279" s="74" t="s">
        <v>185</v>
      </c>
      <c r="R279" s="74" t="s">
        <v>1354</v>
      </c>
      <c r="S279" s="75">
        <v>10</v>
      </c>
      <c r="T279" s="76">
        <v>12</v>
      </c>
      <c r="U279" s="77">
        <v>46015</v>
      </c>
      <c r="V279" s="77">
        <v>46015</v>
      </c>
      <c r="W279" s="78">
        <v>9785171651404</v>
      </c>
      <c r="X279" s="79">
        <v>480</v>
      </c>
      <c r="Y279" s="80">
        <v>0.46200000000000002</v>
      </c>
      <c r="Z279" s="81" t="s">
        <v>145</v>
      </c>
      <c r="AA279" s="81" t="s">
        <v>276</v>
      </c>
      <c r="AB279" s="81" t="s">
        <v>146</v>
      </c>
      <c r="AC279" s="74" t="s">
        <v>109</v>
      </c>
      <c r="AD279" s="133" t="s">
        <v>139</v>
      </c>
      <c r="AE279" s="170">
        <v>1000</v>
      </c>
      <c r="AF279" s="81" t="s">
        <v>382</v>
      </c>
      <c r="AG279" s="81"/>
      <c r="AH279" s="71" t="s">
        <v>1355</v>
      </c>
      <c r="AI279" s="84"/>
      <c r="AJ279" s="74"/>
      <c r="AK279" s="83" t="s">
        <v>1356</v>
      </c>
      <c r="AL279" s="71" t="s">
        <v>233</v>
      </c>
      <c r="AM279" s="71" t="s">
        <v>207</v>
      </c>
      <c r="AN279" s="118">
        <f t="shared" si="24"/>
        <v>0</v>
      </c>
      <c r="AO279" s="180" t="s">
        <v>1357</v>
      </c>
      <c r="AP279" s="83" t="s">
        <v>110</v>
      </c>
      <c r="AQ279" s="80" t="s">
        <v>123</v>
      </c>
      <c r="AR279" s="24"/>
      <c r="AS279" s="49"/>
      <c r="AT279" s="49"/>
      <c r="AU279" s="82"/>
      <c r="AV279" s="128" t="s">
        <v>1358</v>
      </c>
      <c r="AW279" s="85"/>
      <c r="AX279" s="126" t="s">
        <v>1352</v>
      </c>
      <c r="AY279" s="128" t="s">
        <v>661</v>
      </c>
      <c r="AZ279" s="23"/>
      <c r="BA279" s="23"/>
      <c r="BB279" s="23"/>
      <c r="BC279" s="23"/>
      <c r="BD279" s="23"/>
      <c r="BE279" s="179">
        <v>46037</v>
      </c>
      <c r="BF279" s="38"/>
      <c r="BG279" s="38"/>
      <c r="BH279" s="38">
        <f t="shared" si="25"/>
        <v>0</v>
      </c>
      <c r="BI279" s="38">
        <f t="shared" si="23"/>
        <v>0</v>
      </c>
    </row>
    <row r="280" spans="1:61" s="25" customFormat="1" ht="120" customHeight="1" x14ac:dyDescent="0.25">
      <c r="A280" s="110"/>
      <c r="B280" s="124">
        <v>0</v>
      </c>
      <c r="C280" s="124">
        <v>0</v>
      </c>
      <c r="D280" s="111">
        <v>516.6</v>
      </c>
      <c r="E280" s="112" t="s">
        <v>1359</v>
      </c>
      <c r="F280" s="71" t="s">
        <v>1360</v>
      </c>
      <c r="G280" s="71" t="s">
        <v>1361</v>
      </c>
      <c r="H280" s="72"/>
      <c r="I280" s="73" t="s">
        <v>143</v>
      </c>
      <c r="J280" s="71"/>
      <c r="K280" s="71"/>
      <c r="L280" s="75" t="s">
        <v>136</v>
      </c>
      <c r="M280" s="71" t="s">
        <v>107</v>
      </c>
      <c r="N280" s="129" t="s">
        <v>487</v>
      </c>
      <c r="O280" s="129" t="s">
        <v>665</v>
      </c>
      <c r="P280" s="74" t="s">
        <v>108</v>
      </c>
      <c r="Q280" s="74" t="s">
        <v>185</v>
      </c>
      <c r="R280" s="74" t="s">
        <v>1362</v>
      </c>
      <c r="S280" s="75">
        <v>10</v>
      </c>
      <c r="T280" s="76">
        <v>10</v>
      </c>
      <c r="U280" s="77">
        <v>46016</v>
      </c>
      <c r="V280" s="77">
        <v>46016</v>
      </c>
      <c r="W280" s="78">
        <v>9785171801021</v>
      </c>
      <c r="X280" s="79">
        <v>160</v>
      </c>
      <c r="Y280" s="80">
        <v>0.23599999999999999</v>
      </c>
      <c r="Z280" s="81" t="s">
        <v>132</v>
      </c>
      <c r="AA280" s="81" t="s">
        <v>278</v>
      </c>
      <c r="AB280" s="81" t="s">
        <v>133</v>
      </c>
      <c r="AC280" s="74" t="s">
        <v>109</v>
      </c>
      <c r="AD280" s="133" t="s">
        <v>139</v>
      </c>
      <c r="AE280" s="170">
        <v>3000</v>
      </c>
      <c r="AF280" s="81" t="s">
        <v>1363</v>
      </c>
      <c r="AG280" s="81"/>
      <c r="AH280" s="71" t="s">
        <v>1364</v>
      </c>
      <c r="AI280" s="84"/>
      <c r="AJ280" s="74"/>
      <c r="AK280" s="83" t="s">
        <v>1365</v>
      </c>
      <c r="AL280" s="71" t="s">
        <v>257</v>
      </c>
      <c r="AM280" s="71" t="s">
        <v>141</v>
      </c>
      <c r="AN280" s="118">
        <f t="shared" si="24"/>
        <v>0</v>
      </c>
      <c r="AO280" s="180" t="s">
        <v>1366</v>
      </c>
      <c r="AP280" s="83" t="s">
        <v>157</v>
      </c>
      <c r="AQ280" s="80" t="s">
        <v>123</v>
      </c>
      <c r="AR280" s="24"/>
      <c r="AS280" s="49"/>
      <c r="AT280" s="49"/>
      <c r="AU280" s="82"/>
      <c r="AV280" s="128" t="s">
        <v>1367</v>
      </c>
      <c r="AW280" s="85"/>
      <c r="AX280" s="126" t="s">
        <v>1368</v>
      </c>
      <c r="AY280" s="128" t="s">
        <v>661</v>
      </c>
      <c r="AZ280" s="23"/>
      <c r="BA280" s="23"/>
      <c r="BB280" s="23"/>
      <c r="BC280" s="23"/>
      <c r="BD280" s="23"/>
      <c r="BE280" s="179">
        <v>46037</v>
      </c>
      <c r="BF280" s="38"/>
      <c r="BG280" s="38"/>
      <c r="BH280" s="38">
        <f t="shared" si="25"/>
        <v>0</v>
      </c>
      <c r="BI280" s="38">
        <f t="shared" si="23"/>
        <v>0</v>
      </c>
    </row>
    <row r="281" spans="1:61" s="25" customFormat="1" ht="120" customHeight="1" x14ac:dyDescent="0.25">
      <c r="A281" s="110"/>
      <c r="B281" s="124">
        <v>0</v>
      </c>
      <c r="C281" s="124">
        <v>0</v>
      </c>
      <c r="D281" s="111">
        <v>875.7</v>
      </c>
      <c r="E281" s="112" t="s">
        <v>1370</v>
      </c>
      <c r="F281" s="71" t="s">
        <v>1371</v>
      </c>
      <c r="G281" s="71" t="s">
        <v>1372</v>
      </c>
      <c r="H281" s="72"/>
      <c r="I281" s="73" t="s">
        <v>143</v>
      </c>
      <c r="J281" s="71"/>
      <c r="K281" s="71"/>
      <c r="L281" s="75" t="s">
        <v>151</v>
      </c>
      <c r="M281" s="71" t="s">
        <v>107</v>
      </c>
      <c r="N281" s="129" t="s">
        <v>152</v>
      </c>
      <c r="O281" s="129" t="s">
        <v>152</v>
      </c>
      <c r="P281" s="74" t="s">
        <v>108</v>
      </c>
      <c r="Q281" s="74" t="s">
        <v>185</v>
      </c>
      <c r="R281" s="74" t="s">
        <v>1373</v>
      </c>
      <c r="S281" s="75">
        <v>10</v>
      </c>
      <c r="T281" s="76">
        <v>6</v>
      </c>
      <c r="U281" s="77">
        <v>45940</v>
      </c>
      <c r="V281" s="77">
        <v>45940</v>
      </c>
      <c r="W281" s="78">
        <v>9785171791209</v>
      </c>
      <c r="X281" s="79">
        <v>1024</v>
      </c>
      <c r="Y281" s="80">
        <v>0.67700000000000005</v>
      </c>
      <c r="Z281" s="81" t="s">
        <v>145</v>
      </c>
      <c r="AA281" s="81" t="s">
        <v>192</v>
      </c>
      <c r="AB281" s="81" t="s">
        <v>146</v>
      </c>
      <c r="AC281" s="74" t="s">
        <v>109</v>
      </c>
      <c r="AD281" s="133" t="s">
        <v>139</v>
      </c>
      <c r="AE281" s="170">
        <v>2000</v>
      </c>
      <c r="AF281" s="81" t="s">
        <v>459</v>
      </c>
      <c r="AG281" s="81"/>
      <c r="AH281" s="71" t="s">
        <v>1374</v>
      </c>
      <c r="AI281" s="84"/>
      <c r="AJ281" s="74" t="s">
        <v>1375</v>
      </c>
      <c r="AK281" s="83" t="s">
        <v>1376</v>
      </c>
      <c r="AL281" s="71" t="s">
        <v>652</v>
      </c>
      <c r="AM281" s="71" t="s">
        <v>154</v>
      </c>
      <c r="AN281" s="118">
        <f t="shared" si="24"/>
        <v>0</v>
      </c>
      <c r="AO281" s="180" t="s">
        <v>1377</v>
      </c>
      <c r="AP281" s="83" t="s">
        <v>110</v>
      </c>
      <c r="AQ281" s="80" t="s">
        <v>123</v>
      </c>
      <c r="AR281" s="24"/>
      <c r="AS281" s="49"/>
      <c r="AT281" s="49"/>
      <c r="AU281" s="82"/>
      <c r="AV281" s="128" t="s">
        <v>1557</v>
      </c>
      <c r="AW281" s="85" t="s">
        <v>1378</v>
      </c>
      <c r="AX281" s="126" t="s">
        <v>1379</v>
      </c>
      <c r="AY281" s="128" t="s">
        <v>661</v>
      </c>
      <c r="AZ281" s="23"/>
      <c r="BA281" s="23"/>
      <c r="BB281" s="23"/>
      <c r="BC281" s="23"/>
      <c r="BD281" s="23"/>
      <c r="BE281" s="179">
        <v>46037</v>
      </c>
      <c r="BF281" s="38"/>
      <c r="BG281" s="38"/>
      <c r="BH281" s="38">
        <f t="shared" si="25"/>
        <v>0</v>
      </c>
      <c r="BI281" s="38">
        <f t="shared" si="23"/>
        <v>0</v>
      </c>
    </row>
    <row r="282" spans="1:61" s="25" customFormat="1" ht="120" customHeight="1" x14ac:dyDescent="0.25">
      <c r="A282" s="110"/>
      <c r="B282" s="124">
        <v>0</v>
      </c>
      <c r="C282" s="124">
        <v>0</v>
      </c>
      <c r="D282" s="111">
        <v>693</v>
      </c>
      <c r="E282" s="112" t="s">
        <v>1383</v>
      </c>
      <c r="F282" s="71" t="s">
        <v>1384</v>
      </c>
      <c r="G282" s="71" t="s">
        <v>381</v>
      </c>
      <c r="H282" s="72"/>
      <c r="I282" s="73" t="s">
        <v>143</v>
      </c>
      <c r="J282" s="71"/>
      <c r="K282" s="71"/>
      <c r="L282" s="75" t="s">
        <v>131</v>
      </c>
      <c r="M282" s="71" t="s">
        <v>107</v>
      </c>
      <c r="N282" s="129" t="s">
        <v>172</v>
      </c>
      <c r="O282" s="129" t="s">
        <v>179</v>
      </c>
      <c r="P282" s="74" t="s">
        <v>108</v>
      </c>
      <c r="Q282" s="74" t="s">
        <v>185</v>
      </c>
      <c r="R282" s="74" t="s">
        <v>1385</v>
      </c>
      <c r="S282" s="75">
        <v>10</v>
      </c>
      <c r="T282" s="76">
        <v>16</v>
      </c>
      <c r="U282" s="77">
        <v>46020</v>
      </c>
      <c r="V282" s="77">
        <v>46020</v>
      </c>
      <c r="W282" s="78">
        <v>9785171637972</v>
      </c>
      <c r="X282" s="79">
        <v>352</v>
      </c>
      <c r="Y282" s="80">
        <v>0.38900000000000001</v>
      </c>
      <c r="Z282" s="81" t="s">
        <v>145</v>
      </c>
      <c r="AA282" s="81" t="s">
        <v>183</v>
      </c>
      <c r="AB282" s="81" t="s">
        <v>146</v>
      </c>
      <c r="AC282" s="74" t="s">
        <v>109</v>
      </c>
      <c r="AD282" s="133" t="s">
        <v>139</v>
      </c>
      <c r="AE282" s="170">
        <v>2000</v>
      </c>
      <c r="AF282" s="81" t="s">
        <v>382</v>
      </c>
      <c r="AG282" s="81"/>
      <c r="AH282" s="71" t="s">
        <v>383</v>
      </c>
      <c r="AI282" s="84"/>
      <c r="AJ282" s="74"/>
      <c r="AK282" s="83" t="s">
        <v>1386</v>
      </c>
      <c r="AL282" s="71" t="s">
        <v>233</v>
      </c>
      <c r="AM282" s="71" t="s">
        <v>207</v>
      </c>
      <c r="AN282" s="118">
        <f t="shared" si="24"/>
        <v>0</v>
      </c>
      <c r="AO282" s="180" t="s">
        <v>1387</v>
      </c>
      <c r="AP282" s="83" t="s">
        <v>110</v>
      </c>
      <c r="AQ282" s="80" t="s">
        <v>123</v>
      </c>
      <c r="AR282" s="24"/>
      <c r="AS282" s="49"/>
      <c r="AT282" s="49"/>
      <c r="AU282" s="82"/>
      <c r="AV282" s="128" t="s">
        <v>1388</v>
      </c>
      <c r="AW282" s="85"/>
      <c r="AX282" s="126" t="s">
        <v>1389</v>
      </c>
      <c r="AY282" s="128" t="s">
        <v>661</v>
      </c>
      <c r="AZ282" s="23"/>
      <c r="BA282" s="23"/>
      <c r="BB282" s="23"/>
      <c r="BC282" s="23"/>
      <c r="BD282" s="23"/>
      <c r="BE282" s="179">
        <v>46037</v>
      </c>
      <c r="BF282" s="38"/>
      <c r="BG282" s="38"/>
      <c r="BH282" s="38">
        <f t="shared" si="25"/>
        <v>0</v>
      </c>
      <c r="BI282" s="38">
        <f t="shared" si="23"/>
        <v>0</v>
      </c>
    </row>
    <row r="283" spans="1:61" s="25" customFormat="1" ht="120" customHeight="1" x14ac:dyDescent="0.25">
      <c r="A283" s="110"/>
      <c r="B283" s="124">
        <v>0</v>
      </c>
      <c r="C283" s="124">
        <v>0</v>
      </c>
      <c r="D283" s="111">
        <v>1266.3</v>
      </c>
      <c r="E283" s="112" t="s">
        <v>1390</v>
      </c>
      <c r="F283" s="71" t="s">
        <v>1391</v>
      </c>
      <c r="G283" s="71" t="s">
        <v>1392</v>
      </c>
      <c r="H283" s="72"/>
      <c r="I283" s="73" t="s">
        <v>143</v>
      </c>
      <c r="J283" s="71"/>
      <c r="K283" s="71"/>
      <c r="L283" s="75" t="s">
        <v>151</v>
      </c>
      <c r="M283" s="71" t="s">
        <v>107</v>
      </c>
      <c r="N283" s="129" t="s">
        <v>220</v>
      </c>
      <c r="O283" s="129" t="s">
        <v>221</v>
      </c>
      <c r="P283" s="74" t="s">
        <v>108</v>
      </c>
      <c r="Q283" s="74" t="s">
        <v>185</v>
      </c>
      <c r="R283" s="74" t="s">
        <v>1393</v>
      </c>
      <c r="S283" s="75">
        <v>10</v>
      </c>
      <c r="T283" s="76">
        <v>12</v>
      </c>
      <c r="U283" s="77">
        <v>46010</v>
      </c>
      <c r="V283" s="77">
        <v>46010</v>
      </c>
      <c r="W283" s="78">
        <v>9785171777050</v>
      </c>
      <c r="X283" s="79">
        <v>368</v>
      </c>
      <c r="Y283" s="80">
        <v>0.44</v>
      </c>
      <c r="Z283" s="81" t="s">
        <v>132</v>
      </c>
      <c r="AA283" s="81" t="s">
        <v>167</v>
      </c>
      <c r="AB283" s="81" t="s">
        <v>133</v>
      </c>
      <c r="AC283" s="74" t="s">
        <v>109</v>
      </c>
      <c r="AD283" s="133" t="s">
        <v>139</v>
      </c>
      <c r="AE283" s="170">
        <v>2000</v>
      </c>
      <c r="AF283" s="81" t="s">
        <v>323</v>
      </c>
      <c r="AG283" s="81"/>
      <c r="AH283" s="71" t="s">
        <v>1394</v>
      </c>
      <c r="AI283" s="84"/>
      <c r="AJ283" s="74"/>
      <c r="AK283" s="83" t="s">
        <v>1395</v>
      </c>
      <c r="AL283" s="71" t="s">
        <v>205</v>
      </c>
      <c r="AM283" s="71" t="s">
        <v>154</v>
      </c>
      <c r="AN283" s="118">
        <f t="shared" si="24"/>
        <v>0</v>
      </c>
      <c r="AO283" s="180" t="s">
        <v>1396</v>
      </c>
      <c r="AP283" s="83" t="s">
        <v>155</v>
      </c>
      <c r="AQ283" s="80" t="s">
        <v>123</v>
      </c>
      <c r="AR283" s="24"/>
      <c r="AS283" s="49"/>
      <c r="AT283" s="49"/>
      <c r="AU283" s="82"/>
      <c r="AV283" s="128" t="s">
        <v>1397</v>
      </c>
      <c r="AW283" s="85"/>
      <c r="AX283" s="126" t="s">
        <v>1398</v>
      </c>
      <c r="AY283" s="128" t="s">
        <v>661</v>
      </c>
      <c r="AZ283" s="23"/>
      <c r="BA283" s="23"/>
      <c r="BB283" s="23"/>
      <c r="BC283" s="23"/>
      <c r="BD283" s="23"/>
      <c r="BE283" s="179">
        <v>46037</v>
      </c>
      <c r="BF283" s="38"/>
      <c r="BG283" s="38"/>
      <c r="BH283" s="38">
        <f t="shared" si="25"/>
        <v>0</v>
      </c>
      <c r="BI283" s="38">
        <f t="shared" si="23"/>
        <v>0</v>
      </c>
    </row>
    <row r="284" spans="1:61" s="25" customFormat="1" ht="120" customHeight="1" x14ac:dyDescent="0.25">
      <c r="A284" s="110"/>
      <c r="B284" s="124">
        <v>0</v>
      </c>
      <c r="C284" s="124">
        <v>0</v>
      </c>
      <c r="D284" s="111">
        <v>604.80000000000007</v>
      </c>
      <c r="E284" s="112" t="s">
        <v>1399</v>
      </c>
      <c r="F284" s="71" t="s">
        <v>1400</v>
      </c>
      <c r="G284" s="71" t="s">
        <v>738</v>
      </c>
      <c r="H284" s="72"/>
      <c r="I284" s="73" t="s">
        <v>143</v>
      </c>
      <c r="J284" s="71"/>
      <c r="K284" s="71"/>
      <c r="L284" s="75" t="s">
        <v>151</v>
      </c>
      <c r="M284" s="71" t="s">
        <v>107</v>
      </c>
      <c r="N284" s="129" t="s">
        <v>463</v>
      </c>
      <c r="O284" s="129" t="s">
        <v>464</v>
      </c>
      <c r="P284" s="74" t="s">
        <v>108</v>
      </c>
      <c r="Q284" s="74" t="s">
        <v>185</v>
      </c>
      <c r="R284" s="74" t="s">
        <v>1401</v>
      </c>
      <c r="S284" s="75">
        <v>10</v>
      </c>
      <c r="T284" s="76">
        <v>16</v>
      </c>
      <c r="U284" s="77">
        <v>46013</v>
      </c>
      <c r="V284" s="77">
        <v>46013</v>
      </c>
      <c r="W284" s="78">
        <v>9785171736293</v>
      </c>
      <c r="X284" s="79">
        <v>224</v>
      </c>
      <c r="Y284" s="80">
        <v>0.27200000000000002</v>
      </c>
      <c r="Z284" s="81" t="s">
        <v>145</v>
      </c>
      <c r="AA284" s="81" t="s">
        <v>134</v>
      </c>
      <c r="AB284" s="81" t="s">
        <v>146</v>
      </c>
      <c r="AC284" s="74" t="s">
        <v>109</v>
      </c>
      <c r="AD284" s="133" t="s">
        <v>139</v>
      </c>
      <c r="AE284" s="170">
        <v>2000</v>
      </c>
      <c r="AF284" s="81" t="s">
        <v>486</v>
      </c>
      <c r="AG284" s="81"/>
      <c r="AH284" s="71" t="s">
        <v>739</v>
      </c>
      <c r="AI284" s="84"/>
      <c r="AJ284" s="74"/>
      <c r="AK284" s="83" t="s">
        <v>1402</v>
      </c>
      <c r="AL284" s="71" t="s">
        <v>647</v>
      </c>
      <c r="AM284" s="71" t="s">
        <v>207</v>
      </c>
      <c r="AN284" s="118">
        <f t="shared" si="24"/>
        <v>0</v>
      </c>
      <c r="AO284" s="180" t="s">
        <v>1403</v>
      </c>
      <c r="AP284" s="83" t="s">
        <v>110</v>
      </c>
      <c r="AQ284" s="80" t="s">
        <v>123</v>
      </c>
      <c r="AR284" s="24"/>
      <c r="AS284" s="49"/>
      <c r="AT284" s="49"/>
      <c r="AU284" s="82"/>
      <c r="AV284" s="128" t="s">
        <v>1404</v>
      </c>
      <c r="AW284" s="85"/>
      <c r="AX284" s="126" t="s">
        <v>1405</v>
      </c>
      <c r="AY284" s="128" t="s">
        <v>661</v>
      </c>
      <c r="AZ284" s="23"/>
      <c r="BA284" s="23"/>
      <c r="BB284" s="23"/>
      <c r="BC284" s="23"/>
      <c r="BD284" s="23"/>
      <c r="BE284" s="179">
        <v>46037</v>
      </c>
      <c r="BF284" s="38"/>
      <c r="BG284" s="38"/>
      <c r="BH284" s="38">
        <f t="shared" si="25"/>
        <v>0</v>
      </c>
      <c r="BI284" s="38">
        <f t="shared" si="23"/>
        <v>0</v>
      </c>
    </row>
    <row r="285" spans="1:61" s="25" customFormat="1" ht="120" customHeight="1" x14ac:dyDescent="0.25">
      <c r="A285" s="110"/>
      <c r="B285" s="124">
        <v>0</v>
      </c>
      <c r="C285" s="124">
        <v>0</v>
      </c>
      <c r="D285" s="111">
        <v>193.20000000000002</v>
      </c>
      <c r="E285" s="112" t="s">
        <v>1406</v>
      </c>
      <c r="F285" s="71" t="s">
        <v>1407</v>
      </c>
      <c r="G285" s="71" t="s">
        <v>1408</v>
      </c>
      <c r="H285" s="72"/>
      <c r="I285" s="73" t="s">
        <v>143</v>
      </c>
      <c r="J285" s="71"/>
      <c r="K285" s="71"/>
      <c r="L285" s="75" t="s">
        <v>151</v>
      </c>
      <c r="M285" s="71" t="s">
        <v>107</v>
      </c>
      <c r="N285" s="129" t="s">
        <v>197</v>
      </c>
      <c r="O285" s="129" t="s">
        <v>197</v>
      </c>
      <c r="P285" s="74" t="s">
        <v>108</v>
      </c>
      <c r="Q285" s="74" t="s">
        <v>185</v>
      </c>
      <c r="R285" s="74" t="s">
        <v>1409</v>
      </c>
      <c r="S285" s="75">
        <v>10</v>
      </c>
      <c r="T285" s="76">
        <v>8</v>
      </c>
      <c r="U285" s="77">
        <v>45949</v>
      </c>
      <c r="V285" s="77">
        <v>45949</v>
      </c>
      <c r="W285" s="78">
        <v>9785171806002</v>
      </c>
      <c r="X285" s="79">
        <v>384</v>
      </c>
      <c r="Y285" s="80">
        <v>0.16900000000000001</v>
      </c>
      <c r="Z285" s="81" t="s">
        <v>234</v>
      </c>
      <c r="AA285" s="81" t="s">
        <v>174</v>
      </c>
      <c r="AB285" s="81" t="s">
        <v>235</v>
      </c>
      <c r="AC285" s="74">
        <v>3</v>
      </c>
      <c r="AD285" s="133" t="s">
        <v>139</v>
      </c>
      <c r="AE285" s="170">
        <v>4000</v>
      </c>
      <c r="AF285" s="81" t="s">
        <v>401</v>
      </c>
      <c r="AG285" s="81"/>
      <c r="AH285" s="71" t="s">
        <v>1410</v>
      </c>
      <c r="AI285" s="84"/>
      <c r="AJ285" s="74" t="s">
        <v>1411</v>
      </c>
      <c r="AK285" s="83" t="s">
        <v>1412</v>
      </c>
      <c r="AL285" s="71" t="s">
        <v>649</v>
      </c>
      <c r="AM285" s="71" t="s">
        <v>154</v>
      </c>
      <c r="AN285" s="118">
        <f t="shared" si="24"/>
        <v>0</v>
      </c>
      <c r="AO285" s="180" t="s">
        <v>1413</v>
      </c>
      <c r="AP285" s="83" t="s">
        <v>110</v>
      </c>
      <c r="AQ285" s="80" t="s">
        <v>123</v>
      </c>
      <c r="AR285" s="24"/>
      <c r="AS285" s="49"/>
      <c r="AT285" s="49"/>
      <c r="AU285" s="82"/>
      <c r="AV285" s="128" t="s">
        <v>1414</v>
      </c>
      <c r="AW285" s="85"/>
      <c r="AX285" s="126" t="s">
        <v>1415</v>
      </c>
      <c r="AY285" s="128" t="s">
        <v>661</v>
      </c>
      <c r="AZ285" s="23"/>
      <c r="BA285" s="23"/>
      <c r="BB285" s="23"/>
      <c r="BC285" s="23"/>
      <c r="BD285" s="23"/>
      <c r="BE285" s="179">
        <v>46037</v>
      </c>
      <c r="BF285" s="38"/>
      <c r="BG285" s="38"/>
      <c r="BH285" s="38">
        <f t="shared" si="25"/>
        <v>0</v>
      </c>
      <c r="BI285" s="38">
        <f t="shared" si="23"/>
        <v>0</v>
      </c>
    </row>
    <row r="286" spans="1:61" s="25" customFormat="1" ht="120" customHeight="1" x14ac:dyDescent="0.25">
      <c r="A286" s="110"/>
      <c r="B286" s="124">
        <v>0</v>
      </c>
      <c r="C286" s="124">
        <v>0</v>
      </c>
      <c r="D286" s="111">
        <v>604.80000000000007</v>
      </c>
      <c r="E286" s="112" t="s">
        <v>1416</v>
      </c>
      <c r="F286" s="71" t="s">
        <v>657</v>
      </c>
      <c r="G286" s="71" t="s">
        <v>593</v>
      </c>
      <c r="H286" s="72"/>
      <c r="I286" s="73" t="s">
        <v>143</v>
      </c>
      <c r="J286" s="71"/>
      <c r="K286" s="71"/>
      <c r="L286" s="75" t="s">
        <v>131</v>
      </c>
      <c r="M286" s="71" t="s">
        <v>107</v>
      </c>
      <c r="N286" s="129" t="s">
        <v>188</v>
      </c>
      <c r="O286" s="129" t="s">
        <v>417</v>
      </c>
      <c r="P286" s="74" t="s">
        <v>108</v>
      </c>
      <c r="Q286" s="74" t="s">
        <v>185</v>
      </c>
      <c r="R286" s="74" t="s">
        <v>1417</v>
      </c>
      <c r="S286" s="75">
        <v>22</v>
      </c>
      <c r="T286" s="76">
        <v>12</v>
      </c>
      <c r="U286" s="77">
        <v>46013</v>
      </c>
      <c r="V286" s="77">
        <v>46013</v>
      </c>
      <c r="W286" s="78">
        <v>9785171766030</v>
      </c>
      <c r="X286" s="79">
        <v>384</v>
      </c>
      <c r="Y286" s="80">
        <v>0.433</v>
      </c>
      <c r="Z286" s="81" t="s">
        <v>145</v>
      </c>
      <c r="AA286" s="81" t="s">
        <v>167</v>
      </c>
      <c r="AB286" s="81" t="s">
        <v>146</v>
      </c>
      <c r="AC286" s="74" t="s">
        <v>109</v>
      </c>
      <c r="AD286" s="133" t="s">
        <v>139</v>
      </c>
      <c r="AE286" s="170">
        <v>3000</v>
      </c>
      <c r="AF286" s="81" t="s">
        <v>536</v>
      </c>
      <c r="AG286" s="81"/>
      <c r="AH286" s="71" t="s">
        <v>594</v>
      </c>
      <c r="AI286" s="84"/>
      <c r="AJ286" s="74"/>
      <c r="AK286" s="83" t="s">
        <v>1418</v>
      </c>
      <c r="AL286" s="71" t="s">
        <v>233</v>
      </c>
      <c r="AM286" s="71" t="s">
        <v>207</v>
      </c>
      <c r="AN286" s="118">
        <f t="shared" si="24"/>
        <v>0</v>
      </c>
      <c r="AO286" s="180" t="s">
        <v>1419</v>
      </c>
      <c r="AP286" s="83" t="s">
        <v>110</v>
      </c>
      <c r="AQ286" s="80" t="s">
        <v>123</v>
      </c>
      <c r="AR286" s="24"/>
      <c r="AS286" s="49"/>
      <c r="AT286" s="49"/>
      <c r="AU286" s="82"/>
      <c r="AV286" s="128" t="s">
        <v>1420</v>
      </c>
      <c r="AW286" s="85"/>
      <c r="AX286" s="126" t="s">
        <v>1421</v>
      </c>
      <c r="AY286" s="128" t="s">
        <v>661</v>
      </c>
      <c r="AZ286" s="23"/>
      <c r="BA286" s="23"/>
      <c r="BB286" s="23"/>
      <c r="BC286" s="23"/>
      <c r="BD286" s="23"/>
      <c r="BE286" s="179">
        <v>46037</v>
      </c>
      <c r="BF286" s="38"/>
      <c r="BG286" s="38"/>
      <c r="BH286" s="38">
        <f t="shared" si="25"/>
        <v>0</v>
      </c>
      <c r="BI286" s="38">
        <f t="shared" si="23"/>
        <v>0</v>
      </c>
    </row>
    <row r="287" spans="1:61" s="25" customFormat="1" ht="120" customHeight="1" x14ac:dyDescent="0.25">
      <c r="A287" s="110"/>
      <c r="B287" s="124">
        <v>0</v>
      </c>
      <c r="C287" s="124">
        <v>0</v>
      </c>
      <c r="D287" s="111">
        <v>325.5</v>
      </c>
      <c r="E287" s="112" t="s">
        <v>1425</v>
      </c>
      <c r="F287" s="71" t="s">
        <v>673</v>
      </c>
      <c r="G287" s="71" t="s">
        <v>539</v>
      </c>
      <c r="H287" s="72"/>
      <c r="I287" s="73" t="s">
        <v>143</v>
      </c>
      <c r="J287" s="71"/>
      <c r="K287" s="71"/>
      <c r="L287" s="75" t="s">
        <v>151</v>
      </c>
      <c r="M287" s="71" t="s">
        <v>107</v>
      </c>
      <c r="N287" s="129" t="s">
        <v>166</v>
      </c>
      <c r="O287" s="129" t="s">
        <v>166</v>
      </c>
      <c r="P287" s="74" t="s">
        <v>108</v>
      </c>
      <c r="Q287" s="74" t="s">
        <v>185</v>
      </c>
      <c r="R287" s="74" t="s">
        <v>1426</v>
      </c>
      <c r="S287" s="75">
        <v>10</v>
      </c>
      <c r="T287" s="76">
        <v>12</v>
      </c>
      <c r="U287" s="77">
        <v>46006</v>
      </c>
      <c r="V287" s="77">
        <v>46006</v>
      </c>
      <c r="W287" s="78">
        <v>9785171821715</v>
      </c>
      <c r="X287" s="79">
        <v>288</v>
      </c>
      <c r="Y287" s="80">
        <v>0.2</v>
      </c>
      <c r="Z287" s="81" t="s">
        <v>170</v>
      </c>
      <c r="AA287" s="81" t="s">
        <v>163</v>
      </c>
      <c r="AB287" s="81" t="s">
        <v>171</v>
      </c>
      <c r="AC287" s="74">
        <v>3</v>
      </c>
      <c r="AD287" s="133" t="s">
        <v>139</v>
      </c>
      <c r="AE287" s="170">
        <v>3000</v>
      </c>
      <c r="AF287" s="81" t="s">
        <v>239</v>
      </c>
      <c r="AG287" s="81"/>
      <c r="AH287" s="71" t="s">
        <v>540</v>
      </c>
      <c r="AI287" s="84"/>
      <c r="AJ287" s="74" t="s">
        <v>1427</v>
      </c>
      <c r="AK287" s="83" t="s">
        <v>1428</v>
      </c>
      <c r="AL287" s="71" t="s">
        <v>652</v>
      </c>
      <c r="AM287" s="71" t="s">
        <v>154</v>
      </c>
      <c r="AN287" s="118">
        <f t="shared" si="24"/>
        <v>0</v>
      </c>
      <c r="AO287" s="180" t="s">
        <v>1429</v>
      </c>
      <c r="AP287" s="83" t="s">
        <v>110</v>
      </c>
      <c r="AQ287" s="80" t="s">
        <v>123</v>
      </c>
      <c r="AR287" s="24"/>
      <c r="AS287" s="49"/>
      <c r="AT287" s="49"/>
      <c r="AU287" s="82"/>
      <c r="AV287" s="128" t="s">
        <v>1430</v>
      </c>
      <c r="AW287" s="85" t="s">
        <v>1431</v>
      </c>
      <c r="AX287" s="126" t="s">
        <v>1432</v>
      </c>
      <c r="AY287" s="128" t="s">
        <v>661</v>
      </c>
      <c r="AZ287" s="23"/>
      <c r="BA287" s="23"/>
      <c r="BB287" s="23"/>
      <c r="BC287" s="23"/>
      <c r="BD287" s="23"/>
      <c r="BE287" s="179">
        <v>46037</v>
      </c>
      <c r="BF287" s="38"/>
      <c r="BG287" s="38"/>
      <c r="BH287" s="38">
        <f t="shared" si="25"/>
        <v>0</v>
      </c>
      <c r="BI287" s="38">
        <f t="shared" si="23"/>
        <v>0</v>
      </c>
    </row>
    <row r="288" spans="1:61" s="25" customFormat="1" ht="120" customHeight="1" x14ac:dyDescent="0.25">
      <c r="A288" s="110"/>
      <c r="B288" s="124">
        <v>0</v>
      </c>
      <c r="C288" s="124">
        <v>0</v>
      </c>
      <c r="D288" s="111">
        <v>541.80000000000007</v>
      </c>
      <c r="E288" s="112" t="s">
        <v>1433</v>
      </c>
      <c r="F288" s="71" t="s">
        <v>646</v>
      </c>
      <c r="G288" s="71" t="s">
        <v>1434</v>
      </c>
      <c r="H288" s="72"/>
      <c r="I288" s="73" t="s">
        <v>307</v>
      </c>
      <c r="J288" s="71"/>
      <c r="K288" s="71"/>
      <c r="L288" s="75" t="s">
        <v>151</v>
      </c>
      <c r="M288" s="71" t="s">
        <v>107</v>
      </c>
      <c r="N288" s="129" t="s">
        <v>197</v>
      </c>
      <c r="O288" s="129" t="s">
        <v>197</v>
      </c>
      <c r="P288" s="74" t="s">
        <v>108</v>
      </c>
      <c r="Q288" s="74" t="s">
        <v>185</v>
      </c>
      <c r="R288" s="74" t="s">
        <v>1435</v>
      </c>
      <c r="S288" s="75">
        <v>10</v>
      </c>
      <c r="T288" s="76">
        <v>14</v>
      </c>
      <c r="U288" s="77">
        <v>45950</v>
      </c>
      <c r="V288" s="77">
        <v>45950</v>
      </c>
      <c r="W288" s="78">
        <v>9785171798345</v>
      </c>
      <c r="X288" s="79">
        <v>320</v>
      </c>
      <c r="Y288" s="80">
        <v>0.27700000000000002</v>
      </c>
      <c r="Z288" s="81" t="s">
        <v>145</v>
      </c>
      <c r="AA288" s="81" t="s">
        <v>174</v>
      </c>
      <c r="AB288" s="81" t="s">
        <v>146</v>
      </c>
      <c r="AC288" s="74" t="s">
        <v>109</v>
      </c>
      <c r="AD288" s="133" t="s">
        <v>139</v>
      </c>
      <c r="AE288" s="170">
        <v>1000</v>
      </c>
      <c r="AF288" s="81" t="s">
        <v>281</v>
      </c>
      <c r="AG288" s="81"/>
      <c r="AH288" s="71" t="s">
        <v>1436</v>
      </c>
      <c r="AI288" s="84"/>
      <c r="AJ288" s="74" t="s">
        <v>1437</v>
      </c>
      <c r="AK288" s="83" t="s">
        <v>1438</v>
      </c>
      <c r="AL288" s="71" t="s">
        <v>649</v>
      </c>
      <c r="AM288" s="71" t="s">
        <v>154</v>
      </c>
      <c r="AN288" s="118">
        <f t="shared" si="24"/>
        <v>0</v>
      </c>
      <c r="AO288" s="180" t="s">
        <v>1439</v>
      </c>
      <c r="AP288" s="83" t="s">
        <v>110</v>
      </c>
      <c r="AQ288" s="80" t="s">
        <v>123</v>
      </c>
      <c r="AR288" s="24"/>
      <c r="AS288" s="49"/>
      <c r="AT288" s="49"/>
      <c r="AU288" s="82"/>
      <c r="AV288" s="128" t="s">
        <v>1440</v>
      </c>
      <c r="AW288" s="85"/>
      <c r="AX288" s="126" t="s">
        <v>1441</v>
      </c>
      <c r="AY288" s="128" t="s">
        <v>661</v>
      </c>
      <c r="AZ288" s="23"/>
      <c r="BA288" s="23"/>
      <c r="BB288" s="23"/>
      <c r="BC288" s="23"/>
      <c r="BD288" s="23"/>
      <c r="BE288" s="179">
        <v>46037</v>
      </c>
      <c r="BF288" s="38"/>
      <c r="BG288" s="38"/>
      <c r="BH288" s="38">
        <f t="shared" si="25"/>
        <v>0</v>
      </c>
      <c r="BI288" s="38">
        <f t="shared" si="23"/>
        <v>0</v>
      </c>
    </row>
    <row r="289" spans="1:61" s="25" customFormat="1" ht="120" customHeight="1" x14ac:dyDescent="0.25">
      <c r="A289" s="110"/>
      <c r="B289" s="124">
        <v>0</v>
      </c>
      <c r="C289" s="124">
        <v>0</v>
      </c>
      <c r="D289" s="111">
        <v>516.6</v>
      </c>
      <c r="E289" s="112" t="s">
        <v>1442</v>
      </c>
      <c r="F289" s="71" t="s">
        <v>215</v>
      </c>
      <c r="G289" s="71" t="s">
        <v>431</v>
      </c>
      <c r="H289" s="72"/>
      <c r="I289" s="73" t="s">
        <v>143</v>
      </c>
      <c r="J289" s="71"/>
      <c r="K289" s="71"/>
      <c r="L289" s="75" t="s">
        <v>131</v>
      </c>
      <c r="M289" s="71" t="s">
        <v>107</v>
      </c>
      <c r="N289" s="129" t="s">
        <v>313</v>
      </c>
      <c r="O289" s="129" t="s">
        <v>314</v>
      </c>
      <c r="P289" s="74" t="s">
        <v>108</v>
      </c>
      <c r="Q289" s="74" t="s">
        <v>185</v>
      </c>
      <c r="R289" s="74" t="s">
        <v>1443</v>
      </c>
      <c r="S289" s="75">
        <v>10</v>
      </c>
      <c r="T289" s="76">
        <v>16</v>
      </c>
      <c r="U289" s="77">
        <v>46021</v>
      </c>
      <c r="V289" s="77">
        <v>46021</v>
      </c>
      <c r="W289" s="78">
        <v>9785171637699</v>
      </c>
      <c r="X289" s="79">
        <v>320</v>
      </c>
      <c r="Y289" s="80">
        <v>0.35499999999999998</v>
      </c>
      <c r="Z289" s="81" t="s">
        <v>145</v>
      </c>
      <c r="AA289" s="81" t="s">
        <v>390</v>
      </c>
      <c r="AB289" s="81" t="s">
        <v>146</v>
      </c>
      <c r="AC289" s="74" t="s">
        <v>109</v>
      </c>
      <c r="AD289" s="133" t="s">
        <v>139</v>
      </c>
      <c r="AE289" s="170">
        <v>2000</v>
      </c>
      <c r="AF289" s="81" t="s">
        <v>536</v>
      </c>
      <c r="AG289" s="81"/>
      <c r="AH289" s="71" t="s">
        <v>432</v>
      </c>
      <c r="AI289" s="84"/>
      <c r="AJ289" s="74"/>
      <c r="AK289" s="83" t="s">
        <v>1444</v>
      </c>
      <c r="AL289" s="71" t="s">
        <v>233</v>
      </c>
      <c r="AM289" s="71" t="s">
        <v>207</v>
      </c>
      <c r="AN289" s="118">
        <f t="shared" si="24"/>
        <v>0</v>
      </c>
      <c r="AO289" s="180" t="s">
        <v>1445</v>
      </c>
      <c r="AP289" s="83" t="s">
        <v>110</v>
      </c>
      <c r="AQ289" s="80" t="s">
        <v>123</v>
      </c>
      <c r="AR289" s="24"/>
      <c r="AS289" s="49"/>
      <c r="AT289" s="49"/>
      <c r="AU289" s="82"/>
      <c r="AV289" s="128" t="s">
        <v>1446</v>
      </c>
      <c r="AW289" s="85"/>
      <c r="AX289" s="126" t="s">
        <v>1447</v>
      </c>
      <c r="AY289" s="128" t="s">
        <v>661</v>
      </c>
      <c r="AZ289" s="23"/>
      <c r="BA289" s="23"/>
      <c r="BB289" s="23"/>
      <c r="BC289" s="23"/>
      <c r="BD289" s="23"/>
      <c r="BE289" s="179">
        <v>46037</v>
      </c>
      <c r="BF289" s="38"/>
      <c r="BG289" s="38"/>
      <c r="BH289" s="38">
        <f t="shared" si="25"/>
        <v>0</v>
      </c>
      <c r="BI289" s="38">
        <f t="shared" si="23"/>
        <v>0</v>
      </c>
    </row>
    <row r="290" spans="1:61" s="25" customFormat="1" ht="120" customHeight="1" x14ac:dyDescent="0.25">
      <c r="A290" s="110"/>
      <c r="B290" s="124">
        <v>0</v>
      </c>
      <c r="C290" s="124">
        <v>0</v>
      </c>
      <c r="D290" s="111">
        <v>407.40000000000003</v>
      </c>
      <c r="E290" s="112" t="s">
        <v>1448</v>
      </c>
      <c r="F290" s="71" t="s">
        <v>1449</v>
      </c>
      <c r="G290" s="71" t="s">
        <v>392</v>
      </c>
      <c r="H290" s="72"/>
      <c r="I290" s="73" t="s">
        <v>143</v>
      </c>
      <c r="J290" s="71"/>
      <c r="K290" s="71"/>
      <c r="L290" s="75" t="s">
        <v>136</v>
      </c>
      <c r="M290" s="71" t="s">
        <v>107</v>
      </c>
      <c r="N290" s="129" t="s">
        <v>297</v>
      </c>
      <c r="O290" s="129" t="s">
        <v>368</v>
      </c>
      <c r="P290" s="74" t="s">
        <v>108</v>
      </c>
      <c r="Q290" s="74" t="s">
        <v>185</v>
      </c>
      <c r="R290" s="74" t="s">
        <v>1450</v>
      </c>
      <c r="S290" s="75">
        <v>10</v>
      </c>
      <c r="T290" s="76">
        <v>20</v>
      </c>
      <c r="U290" s="77">
        <v>46034</v>
      </c>
      <c r="V290" s="77">
        <v>46034</v>
      </c>
      <c r="W290" s="78">
        <v>9785171345587</v>
      </c>
      <c r="X290" s="79">
        <v>192</v>
      </c>
      <c r="Y290" s="80">
        <v>0.28899999999999998</v>
      </c>
      <c r="Z290" s="81" t="s">
        <v>132</v>
      </c>
      <c r="AA290" s="81" t="s">
        <v>134</v>
      </c>
      <c r="AB290" s="81" t="s">
        <v>133</v>
      </c>
      <c r="AC290" s="74" t="s">
        <v>109</v>
      </c>
      <c r="AD290" s="133" t="s">
        <v>139</v>
      </c>
      <c r="AE290" s="170">
        <v>3000</v>
      </c>
      <c r="AF290" s="81" t="s">
        <v>394</v>
      </c>
      <c r="AG290" s="81"/>
      <c r="AH290" s="71" t="s">
        <v>393</v>
      </c>
      <c r="AI290" s="84" t="s">
        <v>140</v>
      </c>
      <c r="AJ290" s="74"/>
      <c r="AK290" s="83" t="s">
        <v>1451</v>
      </c>
      <c r="AL290" s="71" t="s">
        <v>271</v>
      </c>
      <c r="AM290" s="71" t="s">
        <v>141</v>
      </c>
      <c r="AN290" s="118">
        <f t="shared" si="24"/>
        <v>0</v>
      </c>
      <c r="AO290" s="180" t="s">
        <v>1452</v>
      </c>
      <c r="AP290" s="83" t="s">
        <v>147</v>
      </c>
      <c r="AQ290" s="80" t="s">
        <v>123</v>
      </c>
      <c r="AR290" s="24"/>
      <c r="AS290" s="49"/>
      <c r="AT290" s="49"/>
      <c r="AU290" s="82"/>
      <c r="AV290" s="128" t="s">
        <v>1453</v>
      </c>
      <c r="AW290" s="85"/>
      <c r="AX290" s="126" t="s">
        <v>1454</v>
      </c>
      <c r="AY290" s="128" t="s">
        <v>661</v>
      </c>
      <c r="AZ290" s="23"/>
      <c r="BA290" s="23"/>
      <c r="BB290" s="23"/>
      <c r="BC290" s="23"/>
      <c r="BD290" s="23"/>
      <c r="BE290" s="179">
        <v>46037</v>
      </c>
      <c r="BF290" s="38"/>
      <c r="BG290" s="38"/>
      <c r="BH290" s="38">
        <f t="shared" si="25"/>
        <v>0</v>
      </c>
      <c r="BI290" s="38">
        <f t="shared" si="23"/>
        <v>0</v>
      </c>
    </row>
    <row r="291" spans="1:61" s="25" customFormat="1" ht="120" customHeight="1" x14ac:dyDescent="0.25">
      <c r="A291" s="110"/>
      <c r="B291" s="124">
        <v>0</v>
      </c>
      <c r="C291" s="124">
        <v>0</v>
      </c>
      <c r="D291" s="111">
        <v>648.9</v>
      </c>
      <c r="E291" s="112" t="s">
        <v>1455</v>
      </c>
      <c r="F291" s="71" t="s">
        <v>215</v>
      </c>
      <c r="G291" s="71" t="s">
        <v>1456</v>
      </c>
      <c r="H291" s="72"/>
      <c r="I291" s="73" t="s">
        <v>143</v>
      </c>
      <c r="J291" s="71"/>
      <c r="K291" s="71"/>
      <c r="L291" s="75" t="s">
        <v>131</v>
      </c>
      <c r="M291" s="71" t="s">
        <v>107</v>
      </c>
      <c r="N291" s="129" t="s">
        <v>251</v>
      </c>
      <c r="O291" s="129" t="s">
        <v>269</v>
      </c>
      <c r="P291" s="74" t="s">
        <v>108</v>
      </c>
      <c r="Q291" s="74" t="s">
        <v>185</v>
      </c>
      <c r="R291" s="74" t="s">
        <v>1457</v>
      </c>
      <c r="S291" s="75">
        <v>10</v>
      </c>
      <c r="T291" s="76">
        <v>20</v>
      </c>
      <c r="U291" s="77">
        <v>46035</v>
      </c>
      <c r="V291" s="77">
        <v>46035</v>
      </c>
      <c r="W291" s="78">
        <v>9785171755928</v>
      </c>
      <c r="X291" s="79">
        <v>112</v>
      </c>
      <c r="Y291" s="80">
        <v>0.222</v>
      </c>
      <c r="Z291" s="81" t="s">
        <v>213</v>
      </c>
      <c r="AA291" s="81" t="s">
        <v>196</v>
      </c>
      <c r="AB291" s="81" t="s">
        <v>214</v>
      </c>
      <c r="AC291" s="74">
        <v>3</v>
      </c>
      <c r="AD291" s="133" t="s">
        <v>139</v>
      </c>
      <c r="AE291" s="170">
        <v>2000</v>
      </c>
      <c r="AF291" s="81" t="s">
        <v>621</v>
      </c>
      <c r="AG291" s="81"/>
      <c r="AH291" s="71" t="s">
        <v>1458</v>
      </c>
      <c r="AI291" s="84"/>
      <c r="AJ291" s="74"/>
      <c r="AK291" s="83" t="s">
        <v>1459</v>
      </c>
      <c r="AL291" s="71" t="s">
        <v>641</v>
      </c>
      <c r="AM291" s="71" t="s">
        <v>207</v>
      </c>
      <c r="AN291" s="118">
        <f t="shared" si="24"/>
        <v>0</v>
      </c>
      <c r="AO291" s="180" t="s">
        <v>1460</v>
      </c>
      <c r="AP291" s="83" t="s">
        <v>157</v>
      </c>
      <c r="AQ291" s="80" t="s">
        <v>123</v>
      </c>
      <c r="AR291" s="24"/>
      <c r="AS291" s="49"/>
      <c r="AT291" s="49"/>
      <c r="AU291" s="82"/>
      <c r="AV291" s="128" t="s">
        <v>1461</v>
      </c>
      <c r="AW291" s="85"/>
      <c r="AX291" s="126" t="s">
        <v>1462</v>
      </c>
      <c r="AY291" s="128" t="s">
        <v>661</v>
      </c>
      <c r="AZ291" s="23"/>
      <c r="BA291" s="23"/>
      <c r="BB291" s="23"/>
      <c r="BC291" s="23"/>
      <c r="BD291" s="23"/>
      <c r="BE291" s="179">
        <v>46037</v>
      </c>
      <c r="BF291" s="38"/>
      <c r="BG291" s="38"/>
      <c r="BH291" s="38">
        <f t="shared" si="25"/>
        <v>0</v>
      </c>
      <c r="BI291" s="38">
        <f t="shared" si="23"/>
        <v>0</v>
      </c>
    </row>
    <row r="292" spans="1:61" s="25" customFormat="1" ht="120" customHeight="1" x14ac:dyDescent="0.25">
      <c r="A292" s="110"/>
      <c r="B292" s="124">
        <v>0</v>
      </c>
      <c r="C292" s="124">
        <v>0</v>
      </c>
      <c r="D292" s="111">
        <v>604.80000000000007</v>
      </c>
      <c r="E292" s="112" t="s">
        <v>1463</v>
      </c>
      <c r="F292" s="71" t="s">
        <v>1464</v>
      </c>
      <c r="G292" s="71" t="s">
        <v>1465</v>
      </c>
      <c r="H292" s="72"/>
      <c r="I292" s="73" t="s">
        <v>173</v>
      </c>
      <c r="J292" s="71"/>
      <c r="K292" s="71"/>
      <c r="L292" s="75" t="s">
        <v>151</v>
      </c>
      <c r="M292" s="71" t="s">
        <v>107</v>
      </c>
      <c r="N292" s="129" t="s">
        <v>291</v>
      </c>
      <c r="O292" s="129" t="s">
        <v>291</v>
      </c>
      <c r="P292" s="74" t="s">
        <v>108</v>
      </c>
      <c r="Q292" s="74" t="s">
        <v>185</v>
      </c>
      <c r="R292" s="74" t="s">
        <v>1466</v>
      </c>
      <c r="S292" s="75">
        <v>10</v>
      </c>
      <c r="T292" s="76">
        <v>14</v>
      </c>
      <c r="U292" s="77">
        <v>46034</v>
      </c>
      <c r="V292" s="77">
        <v>46034</v>
      </c>
      <c r="W292" s="78">
        <v>9785171820299</v>
      </c>
      <c r="X292" s="79">
        <v>320</v>
      </c>
      <c r="Y292" s="80">
        <v>0.26700000000000002</v>
      </c>
      <c r="Z292" s="81" t="s">
        <v>145</v>
      </c>
      <c r="AA292" s="81" t="s">
        <v>174</v>
      </c>
      <c r="AB292" s="81" t="s">
        <v>146</v>
      </c>
      <c r="AC292" s="74" t="s">
        <v>109</v>
      </c>
      <c r="AD292" s="133" t="s">
        <v>139</v>
      </c>
      <c r="AE292" s="170">
        <v>1500</v>
      </c>
      <c r="AF292" s="81" t="s">
        <v>473</v>
      </c>
      <c r="AG292" s="81"/>
      <c r="AH292" s="71" t="s">
        <v>1467</v>
      </c>
      <c r="AI292" s="84"/>
      <c r="AJ292" s="74"/>
      <c r="AK292" s="83" t="s">
        <v>1468</v>
      </c>
      <c r="AL292" s="71" t="s">
        <v>161</v>
      </c>
      <c r="AM292" s="71" t="s">
        <v>154</v>
      </c>
      <c r="AN292" s="118">
        <f t="shared" si="24"/>
        <v>0</v>
      </c>
      <c r="AO292" s="180" t="s">
        <v>1469</v>
      </c>
      <c r="AP292" s="83" t="s">
        <v>110</v>
      </c>
      <c r="AQ292" s="80" t="s">
        <v>123</v>
      </c>
      <c r="AR292" s="24"/>
      <c r="AS292" s="49"/>
      <c r="AT292" s="49"/>
      <c r="AU292" s="82"/>
      <c r="AV292" s="128" t="s">
        <v>1470</v>
      </c>
      <c r="AW292" s="85"/>
      <c r="AX292" s="126" t="s">
        <v>1471</v>
      </c>
      <c r="AY292" s="128" t="s">
        <v>661</v>
      </c>
      <c r="AZ292" s="23"/>
      <c r="BA292" s="23"/>
      <c r="BB292" s="23"/>
      <c r="BC292" s="23"/>
      <c r="BD292" s="23"/>
      <c r="BE292" s="179">
        <v>46037</v>
      </c>
      <c r="BF292" s="38"/>
      <c r="BG292" s="38"/>
      <c r="BH292" s="38">
        <f t="shared" si="25"/>
        <v>0</v>
      </c>
      <c r="BI292" s="38">
        <f t="shared" si="23"/>
        <v>0</v>
      </c>
    </row>
    <row r="293" spans="1:61" s="25" customFormat="1" ht="120" customHeight="1" x14ac:dyDescent="0.25">
      <c r="A293" s="110"/>
      <c r="B293" s="124">
        <v>0</v>
      </c>
      <c r="C293" s="124">
        <v>0</v>
      </c>
      <c r="D293" s="111">
        <v>781.2</v>
      </c>
      <c r="E293" s="112" t="s">
        <v>1472</v>
      </c>
      <c r="F293" s="71" t="s">
        <v>1473</v>
      </c>
      <c r="G293" s="71" t="s">
        <v>1474</v>
      </c>
      <c r="H293" s="72"/>
      <c r="I293" s="73" t="s">
        <v>143</v>
      </c>
      <c r="J293" s="71"/>
      <c r="K293" s="71"/>
      <c r="L293" s="75" t="s">
        <v>151</v>
      </c>
      <c r="M293" s="71" t="s">
        <v>107</v>
      </c>
      <c r="N293" s="129" t="s">
        <v>255</v>
      </c>
      <c r="O293" s="129" t="s">
        <v>255</v>
      </c>
      <c r="P293" s="74" t="s">
        <v>108</v>
      </c>
      <c r="Q293" s="74" t="s">
        <v>185</v>
      </c>
      <c r="R293" s="74" t="s">
        <v>1475</v>
      </c>
      <c r="S293" s="75">
        <v>22</v>
      </c>
      <c r="T293" s="76">
        <v>3</v>
      </c>
      <c r="U293" s="77">
        <v>46021</v>
      </c>
      <c r="V293" s="77">
        <v>46021</v>
      </c>
      <c r="W293" s="78">
        <v>9785171817794</v>
      </c>
      <c r="X293" s="79">
        <v>544</v>
      </c>
      <c r="Y293" s="80">
        <v>0.59299999999999997</v>
      </c>
      <c r="Z293" s="81" t="s">
        <v>132</v>
      </c>
      <c r="AA293" s="81" t="s">
        <v>163</v>
      </c>
      <c r="AB293" s="81" t="s">
        <v>133</v>
      </c>
      <c r="AC293" s="74" t="s">
        <v>109</v>
      </c>
      <c r="AD293" s="133" t="s">
        <v>139</v>
      </c>
      <c r="AE293" s="170">
        <v>4000</v>
      </c>
      <c r="AF293" s="81" t="s">
        <v>681</v>
      </c>
      <c r="AG293" s="81"/>
      <c r="AH293" s="71" t="s">
        <v>1476</v>
      </c>
      <c r="AI293" s="84"/>
      <c r="AJ293" s="74"/>
      <c r="AK293" s="83" t="s">
        <v>1477</v>
      </c>
      <c r="AL293" s="71" t="s">
        <v>265</v>
      </c>
      <c r="AM293" s="71" t="s">
        <v>154</v>
      </c>
      <c r="AN293" s="118">
        <f t="shared" si="24"/>
        <v>0</v>
      </c>
      <c r="AO293" s="180" t="s">
        <v>1478</v>
      </c>
      <c r="AP293" s="83" t="s">
        <v>155</v>
      </c>
      <c r="AQ293" s="80" t="s">
        <v>123</v>
      </c>
      <c r="AR293" s="24"/>
      <c r="AS293" s="49"/>
      <c r="AT293" s="49"/>
      <c r="AU293" s="82"/>
      <c r="AV293" s="128" t="s">
        <v>1479</v>
      </c>
      <c r="AW293" s="85"/>
      <c r="AX293" s="126" t="s">
        <v>1480</v>
      </c>
      <c r="AY293" s="128" t="s">
        <v>661</v>
      </c>
      <c r="AZ293" s="23"/>
      <c r="BA293" s="23"/>
      <c r="BB293" s="23"/>
      <c r="BC293" s="23"/>
      <c r="BD293" s="23"/>
      <c r="BE293" s="179">
        <v>46037</v>
      </c>
      <c r="BF293" s="38"/>
      <c r="BG293" s="38"/>
      <c r="BH293" s="38">
        <f t="shared" si="25"/>
        <v>0</v>
      </c>
      <c r="BI293" s="38">
        <f t="shared" si="23"/>
        <v>0</v>
      </c>
    </row>
    <row r="294" spans="1:61" s="25" customFormat="1" ht="120" customHeight="1" x14ac:dyDescent="0.25">
      <c r="A294" s="110"/>
      <c r="B294" s="124">
        <v>0</v>
      </c>
      <c r="C294" s="124">
        <v>0</v>
      </c>
      <c r="D294" s="111">
        <v>453.6</v>
      </c>
      <c r="E294" s="112" t="s">
        <v>1481</v>
      </c>
      <c r="F294" s="71" t="s">
        <v>1482</v>
      </c>
      <c r="G294" s="71" t="s">
        <v>1483</v>
      </c>
      <c r="H294" s="72"/>
      <c r="I294" s="73" t="s">
        <v>143</v>
      </c>
      <c r="J294" s="71"/>
      <c r="K294" s="71"/>
      <c r="L294" s="75" t="s">
        <v>131</v>
      </c>
      <c r="M294" s="71" t="s">
        <v>107</v>
      </c>
      <c r="N294" s="129" t="s">
        <v>172</v>
      </c>
      <c r="O294" s="129" t="s">
        <v>179</v>
      </c>
      <c r="P294" s="74" t="s">
        <v>108</v>
      </c>
      <c r="Q294" s="74" t="s">
        <v>185</v>
      </c>
      <c r="R294" s="74" t="s">
        <v>1484</v>
      </c>
      <c r="S294" s="75">
        <v>10</v>
      </c>
      <c r="T294" s="76">
        <v>22</v>
      </c>
      <c r="U294" s="77">
        <v>46023</v>
      </c>
      <c r="V294" s="77">
        <v>46023</v>
      </c>
      <c r="W294" s="78">
        <v>9785171827175</v>
      </c>
      <c r="X294" s="79">
        <v>128</v>
      </c>
      <c r="Y294" s="80">
        <v>0.224</v>
      </c>
      <c r="Z294" s="81" t="s">
        <v>261</v>
      </c>
      <c r="AA294" s="81" t="s">
        <v>181</v>
      </c>
      <c r="AB294" s="81" t="s">
        <v>262</v>
      </c>
      <c r="AC294" s="74">
        <v>3</v>
      </c>
      <c r="AD294" s="133" t="s">
        <v>139</v>
      </c>
      <c r="AE294" s="170">
        <v>2000</v>
      </c>
      <c r="AF294" s="81" t="s">
        <v>231</v>
      </c>
      <c r="AG294" s="81"/>
      <c r="AH294" s="71" t="s">
        <v>1485</v>
      </c>
      <c r="AI294" s="84"/>
      <c r="AJ294" s="74"/>
      <c r="AK294" s="83" t="s">
        <v>1486</v>
      </c>
      <c r="AL294" s="71" t="s">
        <v>232</v>
      </c>
      <c r="AM294" s="71" t="s">
        <v>207</v>
      </c>
      <c r="AN294" s="118">
        <f t="shared" si="24"/>
        <v>0</v>
      </c>
      <c r="AO294" s="180" t="s">
        <v>1487</v>
      </c>
      <c r="AP294" s="83" t="s">
        <v>110</v>
      </c>
      <c r="AQ294" s="80" t="s">
        <v>123</v>
      </c>
      <c r="AR294" s="24"/>
      <c r="AS294" s="49"/>
      <c r="AT294" s="49"/>
      <c r="AU294" s="82"/>
      <c r="AV294" s="128" t="s">
        <v>1488</v>
      </c>
      <c r="AW294" s="85"/>
      <c r="AX294" s="126" t="s">
        <v>1489</v>
      </c>
      <c r="AY294" s="128" t="s">
        <v>661</v>
      </c>
      <c r="AZ294" s="23"/>
      <c r="BA294" s="23"/>
      <c r="BB294" s="23"/>
      <c r="BC294" s="23"/>
      <c r="BD294" s="23"/>
      <c r="BE294" s="179">
        <v>46037</v>
      </c>
      <c r="BF294" s="38"/>
      <c r="BG294" s="38"/>
      <c r="BH294" s="38">
        <f t="shared" si="25"/>
        <v>0</v>
      </c>
      <c r="BI294" s="38">
        <f t="shared" ref="BI294:BI303" si="26">AN294*Y294</f>
        <v>0</v>
      </c>
    </row>
    <row r="295" spans="1:61" s="25" customFormat="1" ht="120" customHeight="1" x14ac:dyDescent="0.25">
      <c r="A295" s="110"/>
      <c r="B295" s="124">
        <v>0</v>
      </c>
      <c r="C295" s="124">
        <v>0</v>
      </c>
      <c r="D295" s="111">
        <v>382.2</v>
      </c>
      <c r="E295" s="112" t="s">
        <v>1490</v>
      </c>
      <c r="F295" s="71" t="s">
        <v>215</v>
      </c>
      <c r="G295" s="71" t="s">
        <v>599</v>
      </c>
      <c r="H295" s="72"/>
      <c r="I295" s="73" t="s">
        <v>143</v>
      </c>
      <c r="J295" s="71"/>
      <c r="K295" s="71"/>
      <c r="L295" s="75" t="s">
        <v>131</v>
      </c>
      <c r="M295" s="71" t="s">
        <v>107</v>
      </c>
      <c r="N295" s="129" t="s">
        <v>375</v>
      </c>
      <c r="O295" s="129" t="s">
        <v>376</v>
      </c>
      <c r="P295" s="74" t="s">
        <v>108</v>
      </c>
      <c r="Q295" s="74" t="s">
        <v>185</v>
      </c>
      <c r="R295" s="74" t="s">
        <v>1491</v>
      </c>
      <c r="S295" s="75">
        <v>10</v>
      </c>
      <c r="T295" s="76">
        <v>40</v>
      </c>
      <c r="U295" s="77">
        <v>46013</v>
      </c>
      <c r="V295" s="77">
        <v>46013</v>
      </c>
      <c r="W295" s="78">
        <v>9785171818562</v>
      </c>
      <c r="X295" s="79">
        <v>128</v>
      </c>
      <c r="Y295" s="80">
        <v>0.115</v>
      </c>
      <c r="Z295" s="81" t="s">
        <v>387</v>
      </c>
      <c r="AA295" s="81" t="s">
        <v>181</v>
      </c>
      <c r="AB295" s="81" t="s">
        <v>388</v>
      </c>
      <c r="AC295" s="74">
        <v>3</v>
      </c>
      <c r="AD295" s="133" t="s">
        <v>139</v>
      </c>
      <c r="AE295" s="170">
        <v>2000</v>
      </c>
      <c r="AF295" s="81" t="s">
        <v>672</v>
      </c>
      <c r="AG295" s="81"/>
      <c r="AH295" s="71" t="s">
        <v>600</v>
      </c>
      <c r="AI295" s="84"/>
      <c r="AJ295" s="74"/>
      <c r="AK295" s="83" t="s">
        <v>1492</v>
      </c>
      <c r="AL295" s="71" t="s">
        <v>247</v>
      </c>
      <c r="AM295" s="71" t="s">
        <v>207</v>
      </c>
      <c r="AN295" s="118">
        <f t="shared" si="24"/>
        <v>0</v>
      </c>
      <c r="AO295" s="180" t="s">
        <v>1493</v>
      </c>
      <c r="AP295" s="83" t="s">
        <v>157</v>
      </c>
      <c r="AQ295" s="80" t="s">
        <v>123</v>
      </c>
      <c r="AR295" s="24"/>
      <c r="AS295" s="49"/>
      <c r="AT295" s="49"/>
      <c r="AU295" s="82"/>
      <c r="AV295" s="128" t="s">
        <v>1494</v>
      </c>
      <c r="AW295" s="85"/>
      <c r="AX295" s="126" t="s">
        <v>1495</v>
      </c>
      <c r="AY295" s="128" t="s">
        <v>661</v>
      </c>
      <c r="AZ295" s="23"/>
      <c r="BA295" s="23"/>
      <c r="BB295" s="23"/>
      <c r="BC295" s="23"/>
      <c r="BD295" s="23"/>
      <c r="BE295" s="179">
        <v>46037</v>
      </c>
      <c r="BF295" s="38"/>
      <c r="BG295" s="38"/>
      <c r="BH295" s="38">
        <f t="shared" si="25"/>
        <v>0</v>
      </c>
      <c r="BI295" s="38">
        <f t="shared" si="26"/>
        <v>0</v>
      </c>
    </row>
    <row r="296" spans="1:61" s="25" customFormat="1" ht="120" customHeight="1" x14ac:dyDescent="0.25">
      <c r="A296" s="110"/>
      <c r="B296" s="124">
        <v>0</v>
      </c>
      <c r="C296" s="124">
        <v>0</v>
      </c>
      <c r="D296" s="111">
        <v>382.2</v>
      </c>
      <c r="E296" s="112" t="s">
        <v>428</v>
      </c>
      <c r="F296" s="71" t="s">
        <v>395</v>
      </c>
      <c r="G296" s="71" t="s">
        <v>491</v>
      </c>
      <c r="H296" s="72"/>
      <c r="I296" s="73" t="s">
        <v>135</v>
      </c>
      <c r="J296" s="71"/>
      <c r="K296" s="71"/>
      <c r="L296" s="75" t="s">
        <v>131</v>
      </c>
      <c r="M296" s="71" t="s">
        <v>107</v>
      </c>
      <c r="N296" s="129" t="s">
        <v>172</v>
      </c>
      <c r="O296" s="129" t="s">
        <v>238</v>
      </c>
      <c r="P296" s="74" t="s">
        <v>108</v>
      </c>
      <c r="Q296" s="74" t="s">
        <v>185</v>
      </c>
      <c r="R296" s="74" t="s">
        <v>1498</v>
      </c>
      <c r="S296" s="75">
        <v>10</v>
      </c>
      <c r="T296" s="76">
        <v>8</v>
      </c>
      <c r="U296" s="77">
        <v>46034</v>
      </c>
      <c r="V296" s="77">
        <v>46034</v>
      </c>
      <c r="W296" s="78">
        <v>9785171828080</v>
      </c>
      <c r="X296" s="79">
        <v>480</v>
      </c>
      <c r="Y296" s="80">
        <v>0.35</v>
      </c>
      <c r="Z296" s="81" t="s">
        <v>170</v>
      </c>
      <c r="AA296" s="81" t="s">
        <v>390</v>
      </c>
      <c r="AB296" s="81" t="s">
        <v>171</v>
      </c>
      <c r="AC296" s="74">
        <v>3</v>
      </c>
      <c r="AD296" s="133" t="s">
        <v>139</v>
      </c>
      <c r="AE296" s="170">
        <v>5000</v>
      </c>
      <c r="AF296" s="81" t="s">
        <v>429</v>
      </c>
      <c r="AG296" s="81"/>
      <c r="AH296" s="71" t="s">
        <v>492</v>
      </c>
      <c r="AI296" s="84"/>
      <c r="AJ296" s="74" t="s">
        <v>430</v>
      </c>
      <c r="AK296" s="83" t="s">
        <v>1499</v>
      </c>
      <c r="AL296" s="71" t="s">
        <v>189</v>
      </c>
      <c r="AM296" s="71" t="s">
        <v>207</v>
      </c>
      <c r="AN296" s="118">
        <f t="shared" si="24"/>
        <v>0</v>
      </c>
      <c r="AO296" s="180" t="s">
        <v>1500</v>
      </c>
      <c r="AP296" s="83" t="s">
        <v>110</v>
      </c>
      <c r="AQ296" s="80" t="s">
        <v>123</v>
      </c>
      <c r="AR296" s="24"/>
      <c r="AS296" s="49"/>
      <c r="AT296" s="49"/>
      <c r="AU296" s="82"/>
      <c r="AV296" s="128" t="s">
        <v>1501</v>
      </c>
      <c r="AW296" s="85"/>
      <c r="AX296" s="126" t="s">
        <v>1502</v>
      </c>
      <c r="AY296" s="128" t="s">
        <v>661</v>
      </c>
      <c r="AZ296" s="23"/>
      <c r="BA296" s="23"/>
      <c r="BB296" s="23"/>
      <c r="BC296" s="23"/>
      <c r="BD296" s="23"/>
      <c r="BE296" s="179">
        <v>46037</v>
      </c>
      <c r="BF296" s="38"/>
      <c r="BG296" s="38"/>
      <c r="BH296" s="38">
        <f t="shared" si="25"/>
        <v>0</v>
      </c>
      <c r="BI296" s="38">
        <f t="shared" si="26"/>
        <v>0</v>
      </c>
    </row>
    <row r="297" spans="1:61" s="25" customFormat="1" ht="120" customHeight="1" x14ac:dyDescent="0.25">
      <c r="A297" s="110"/>
      <c r="B297" s="124">
        <v>0</v>
      </c>
      <c r="C297" s="124">
        <v>0</v>
      </c>
      <c r="D297" s="111">
        <v>229.95000000000002</v>
      </c>
      <c r="E297" s="112" t="s">
        <v>1423</v>
      </c>
      <c r="F297" s="71" t="s">
        <v>1424</v>
      </c>
      <c r="G297" s="71" t="s">
        <v>194</v>
      </c>
      <c r="H297" s="72"/>
      <c r="I297" s="73" t="s">
        <v>143</v>
      </c>
      <c r="J297" s="71"/>
      <c r="K297" s="71"/>
      <c r="L297" s="75" t="s">
        <v>151</v>
      </c>
      <c r="M297" s="71" t="s">
        <v>107</v>
      </c>
      <c r="N297" s="129" t="s">
        <v>166</v>
      </c>
      <c r="O297" s="129" t="s">
        <v>166</v>
      </c>
      <c r="P297" s="74" t="s">
        <v>108</v>
      </c>
      <c r="Q297" s="74" t="s">
        <v>185</v>
      </c>
      <c r="R297" s="74" t="s">
        <v>1503</v>
      </c>
      <c r="S297" s="75">
        <v>10</v>
      </c>
      <c r="T297" s="76">
        <v>24</v>
      </c>
      <c r="U297" s="77">
        <v>46033</v>
      </c>
      <c r="V297" s="77">
        <v>46033</v>
      </c>
      <c r="W297" s="78">
        <v>9785171830533</v>
      </c>
      <c r="X297" s="79">
        <v>96</v>
      </c>
      <c r="Y297" s="80">
        <v>9.5000000000000001E-2</v>
      </c>
      <c r="Z297" s="81" t="s">
        <v>170</v>
      </c>
      <c r="AA297" s="81" t="s">
        <v>286</v>
      </c>
      <c r="AB297" s="81" t="s">
        <v>171</v>
      </c>
      <c r="AC297" s="74">
        <v>3</v>
      </c>
      <c r="AD297" s="133" t="s">
        <v>139</v>
      </c>
      <c r="AE297" s="170">
        <v>3500</v>
      </c>
      <c r="AF297" s="81" t="s">
        <v>401</v>
      </c>
      <c r="AG297" s="81"/>
      <c r="AH297" s="71" t="s">
        <v>195</v>
      </c>
      <c r="AI297" s="84"/>
      <c r="AJ297" s="74"/>
      <c r="AK297" s="83" t="s">
        <v>1504</v>
      </c>
      <c r="AL297" s="71" t="s">
        <v>652</v>
      </c>
      <c r="AM297" s="71" t="s">
        <v>154</v>
      </c>
      <c r="AN297" s="118">
        <f t="shared" si="24"/>
        <v>0</v>
      </c>
      <c r="AO297" s="180" t="s">
        <v>1505</v>
      </c>
      <c r="AP297" s="83" t="s">
        <v>110</v>
      </c>
      <c r="AQ297" s="80" t="s">
        <v>123</v>
      </c>
      <c r="AR297" s="24"/>
      <c r="AS297" s="49"/>
      <c r="AT297" s="49"/>
      <c r="AU297" s="82"/>
      <c r="AV297" s="128" t="s">
        <v>1506</v>
      </c>
      <c r="AW297" s="85"/>
      <c r="AX297" s="126" t="s">
        <v>1507</v>
      </c>
      <c r="AY297" s="128" t="s">
        <v>661</v>
      </c>
      <c r="AZ297" s="23"/>
      <c r="BA297" s="23"/>
      <c r="BB297" s="23"/>
      <c r="BC297" s="23"/>
      <c r="BD297" s="23"/>
      <c r="BE297" s="179">
        <v>46037</v>
      </c>
      <c r="BF297" s="38"/>
      <c r="BG297" s="38"/>
      <c r="BH297" s="38">
        <f t="shared" si="25"/>
        <v>0</v>
      </c>
      <c r="BI297" s="38">
        <f t="shared" si="26"/>
        <v>0</v>
      </c>
    </row>
    <row r="298" spans="1:61" s="25" customFormat="1" ht="120" customHeight="1" x14ac:dyDescent="0.25">
      <c r="A298" s="110"/>
      <c r="B298" s="124">
        <v>0</v>
      </c>
      <c r="C298" s="124">
        <v>0</v>
      </c>
      <c r="D298" s="111">
        <v>428.40000000000003</v>
      </c>
      <c r="E298" s="112" t="s">
        <v>1508</v>
      </c>
      <c r="F298" s="71" t="s">
        <v>1509</v>
      </c>
      <c r="G298" s="71" t="s">
        <v>194</v>
      </c>
      <c r="H298" s="72"/>
      <c r="I298" s="73" t="s">
        <v>143</v>
      </c>
      <c r="J298" s="71"/>
      <c r="K298" s="71"/>
      <c r="L298" s="75" t="s">
        <v>151</v>
      </c>
      <c r="M298" s="71" t="s">
        <v>107</v>
      </c>
      <c r="N298" s="129" t="s">
        <v>166</v>
      </c>
      <c r="O298" s="129" t="s">
        <v>166</v>
      </c>
      <c r="P298" s="74" t="s">
        <v>108</v>
      </c>
      <c r="Q298" s="74" t="s">
        <v>185</v>
      </c>
      <c r="R298" s="74" t="s">
        <v>1510</v>
      </c>
      <c r="S298" s="75">
        <v>10</v>
      </c>
      <c r="T298" s="76">
        <v>8</v>
      </c>
      <c r="U298" s="77">
        <v>46026</v>
      </c>
      <c r="V298" s="77">
        <v>46026</v>
      </c>
      <c r="W298" s="78">
        <v>9785171812263</v>
      </c>
      <c r="X298" s="79">
        <v>576</v>
      </c>
      <c r="Y298" s="80">
        <v>0.27300000000000002</v>
      </c>
      <c r="Z298" s="81" t="s">
        <v>170</v>
      </c>
      <c r="AA298" s="81" t="s">
        <v>192</v>
      </c>
      <c r="AB298" s="81" t="s">
        <v>171</v>
      </c>
      <c r="AC298" s="74">
        <v>3</v>
      </c>
      <c r="AD298" s="133" t="s">
        <v>139</v>
      </c>
      <c r="AE298" s="170">
        <v>3000</v>
      </c>
      <c r="AF298" s="81" t="s">
        <v>459</v>
      </c>
      <c r="AG298" s="81"/>
      <c r="AH298" s="71" t="s">
        <v>195</v>
      </c>
      <c r="AI298" s="84"/>
      <c r="AJ298" s="74" t="s">
        <v>1511</v>
      </c>
      <c r="AK298" s="83" t="s">
        <v>1512</v>
      </c>
      <c r="AL298" s="71" t="s">
        <v>652</v>
      </c>
      <c r="AM298" s="71" t="s">
        <v>154</v>
      </c>
      <c r="AN298" s="118">
        <f t="shared" si="24"/>
        <v>0</v>
      </c>
      <c r="AO298" s="180" t="s">
        <v>1513</v>
      </c>
      <c r="AP298" s="83" t="s">
        <v>155</v>
      </c>
      <c r="AQ298" s="80" t="s">
        <v>123</v>
      </c>
      <c r="AR298" s="24"/>
      <c r="AS298" s="49"/>
      <c r="AT298" s="49"/>
      <c r="AU298" s="82"/>
      <c r="AV298" s="128" t="s">
        <v>1514</v>
      </c>
      <c r="AW298" s="85"/>
      <c r="AX298" s="126" t="s">
        <v>1515</v>
      </c>
      <c r="AY298" s="128" t="s">
        <v>661</v>
      </c>
      <c r="AZ298" s="23"/>
      <c r="BA298" s="23"/>
      <c r="BB298" s="23"/>
      <c r="BC298" s="23"/>
      <c r="BD298" s="23"/>
      <c r="BE298" s="179">
        <v>46037</v>
      </c>
      <c r="BF298" s="38"/>
      <c r="BG298" s="38"/>
      <c r="BH298" s="38">
        <f t="shared" si="25"/>
        <v>0</v>
      </c>
      <c r="BI298" s="38">
        <f t="shared" si="26"/>
        <v>0</v>
      </c>
    </row>
    <row r="299" spans="1:61" s="25" customFormat="1" ht="120" customHeight="1" x14ac:dyDescent="0.25">
      <c r="A299" s="110"/>
      <c r="B299" s="124">
        <v>0</v>
      </c>
      <c r="C299" s="124">
        <v>0</v>
      </c>
      <c r="D299" s="111">
        <v>241.5</v>
      </c>
      <c r="E299" s="112" t="s">
        <v>1516</v>
      </c>
      <c r="F299" s="71" t="s">
        <v>1517</v>
      </c>
      <c r="G299" s="71" t="s">
        <v>194</v>
      </c>
      <c r="H299" s="72"/>
      <c r="I299" s="73" t="s">
        <v>143</v>
      </c>
      <c r="J299" s="71"/>
      <c r="K299" s="71"/>
      <c r="L299" s="75" t="s">
        <v>151</v>
      </c>
      <c r="M299" s="71" t="s">
        <v>107</v>
      </c>
      <c r="N299" s="129" t="s">
        <v>191</v>
      </c>
      <c r="O299" s="129" t="s">
        <v>191</v>
      </c>
      <c r="P299" s="74" t="s">
        <v>108</v>
      </c>
      <c r="Q299" s="74" t="s">
        <v>185</v>
      </c>
      <c r="R299" s="74" t="s">
        <v>1518</v>
      </c>
      <c r="S299" s="75">
        <v>22</v>
      </c>
      <c r="T299" s="76">
        <v>8</v>
      </c>
      <c r="U299" s="77">
        <v>46010</v>
      </c>
      <c r="V299" s="77">
        <v>46010</v>
      </c>
      <c r="W299" s="78">
        <v>9785171800116</v>
      </c>
      <c r="X299" s="79">
        <v>288</v>
      </c>
      <c r="Y299" s="80">
        <v>0.19800000000000001</v>
      </c>
      <c r="Z299" s="81" t="s">
        <v>170</v>
      </c>
      <c r="AA299" s="81" t="s">
        <v>163</v>
      </c>
      <c r="AB299" s="81" t="s">
        <v>171</v>
      </c>
      <c r="AC299" s="74">
        <v>3</v>
      </c>
      <c r="AD299" s="133" t="s">
        <v>139</v>
      </c>
      <c r="AE299" s="170">
        <v>4000</v>
      </c>
      <c r="AF299" s="81" t="s">
        <v>412</v>
      </c>
      <c r="AG299" s="81"/>
      <c r="AH299" s="71" t="s">
        <v>195</v>
      </c>
      <c r="AI299" s="84"/>
      <c r="AJ299" s="74"/>
      <c r="AK299" s="83" t="s">
        <v>1519</v>
      </c>
      <c r="AL299" s="71" t="s">
        <v>649</v>
      </c>
      <c r="AM299" s="71" t="s">
        <v>154</v>
      </c>
      <c r="AN299" s="118">
        <f t="shared" si="24"/>
        <v>0</v>
      </c>
      <c r="AO299" s="180" t="s">
        <v>1520</v>
      </c>
      <c r="AP299" s="83" t="s">
        <v>155</v>
      </c>
      <c r="AQ299" s="80" t="s">
        <v>123</v>
      </c>
      <c r="AR299" s="24"/>
      <c r="AS299" s="49"/>
      <c r="AT299" s="49"/>
      <c r="AU299" s="82"/>
      <c r="AV299" s="128" t="s">
        <v>1521</v>
      </c>
      <c r="AW299" s="85" t="s">
        <v>1522</v>
      </c>
      <c r="AX299" s="126" t="s">
        <v>1523</v>
      </c>
      <c r="AY299" s="128" t="s">
        <v>661</v>
      </c>
      <c r="AZ299" s="23"/>
      <c r="BA299" s="23"/>
      <c r="BB299" s="23"/>
      <c r="BC299" s="23"/>
      <c r="BD299" s="23"/>
      <c r="BE299" s="179">
        <v>46037</v>
      </c>
      <c r="BF299" s="38"/>
      <c r="BG299" s="38"/>
      <c r="BH299" s="38">
        <f t="shared" si="25"/>
        <v>0</v>
      </c>
      <c r="BI299" s="38">
        <f t="shared" si="26"/>
        <v>0</v>
      </c>
    </row>
    <row r="300" spans="1:61" s="25" customFormat="1" ht="120" customHeight="1" x14ac:dyDescent="0.25">
      <c r="A300" s="110"/>
      <c r="B300" s="124">
        <v>0</v>
      </c>
      <c r="C300" s="124">
        <v>0</v>
      </c>
      <c r="D300" s="111">
        <v>220.5</v>
      </c>
      <c r="E300" s="112" t="s">
        <v>1524</v>
      </c>
      <c r="F300" s="71" t="s">
        <v>1525</v>
      </c>
      <c r="G300" s="71" t="s">
        <v>194</v>
      </c>
      <c r="H300" s="72"/>
      <c r="I300" s="73" t="s">
        <v>143</v>
      </c>
      <c r="J300" s="71"/>
      <c r="K300" s="71"/>
      <c r="L300" s="75" t="s">
        <v>151</v>
      </c>
      <c r="M300" s="71" t="s">
        <v>107</v>
      </c>
      <c r="N300" s="129" t="s">
        <v>166</v>
      </c>
      <c r="O300" s="129" t="s">
        <v>166</v>
      </c>
      <c r="P300" s="74" t="s">
        <v>108</v>
      </c>
      <c r="Q300" s="74" t="s">
        <v>185</v>
      </c>
      <c r="R300" s="74" t="s">
        <v>1526</v>
      </c>
      <c r="S300" s="75">
        <v>10</v>
      </c>
      <c r="T300" s="76">
        <v>10</v>
      </c>
      <c r="U300" s="77">
        <v>46013</v>
      </c>
      <c r="V300" s="77">
        <v>46013</v>
      </c>
      <c r="W300" s="78">
        <v>9785171809065</v>
      </c>
      <c r="X300" s="79">
        <v>160</v>
      </c>
      <c r="Y300" s="80">
        <v>0.11600000000000001</v>
      </c>
      <c r="Z300" s="81" t="s">
        <v>170</v>
      </c>
      <c r="AA300" s="81" t="s">
        <v>163</v>
      </c>
      <c r="AB300" s="81" t="s">
        <v>171</v>
      </c>
      <c r="AC300" s="74">
        <v>3</v>
      </c>
      <c r="AD300" s="133" t="s">
        <v>139</v>
      </c>
      <c r="AE300" s="170">
        <v>3000</v>
      </c>
      <c r="AF300" s="81" t="s">
        <v>403</v>
      </c>
      <c r="AG300" s="81"/>
      <c r="AH300" s="71" t="s">
        <v>195</v>
      </c>
      <c r="AI300" s="84"/>
      <c r="AJ300" s="74" t="s">
        <v>1527</v>
      </c>
      <c r="AK300" s="83" t="s">
        <v>1528</v>
      </c>
      <c r="AL300" s="71" t="s">
        <v>649</v>
      </c>
      <c r="AM300" s="71" t="s">
        <v>154</v>
      </c>
      <c r="AN300" s="118">
        <f t="shared" si="24"/>
        <v>0</v>
      </c>
      <c r="AO300" s="180" t="s">
        <v>1529</v>
      </c>
      <c r="AP300" s="83" t="s">
        <v>110</v>
      </c>
      <c r="AQ300" s="80" t="s">
        <v>123</v>
      </c>
      <c r="AR300" s="24"/>
      <c r="AS300" s="49"/>
      <c r="AT300" s="49"/>
      <c r="AU300" s="82"/>
      <c r="AV300" s="128" t="s">
        <v>1530</v>
      </c>
      <c r="AW300" s="85"/>
      <c r="AX300" s="126" t="s">
        <v>1531</v>
      </c>
      <c r="AY300" s="128" t="s">
        <v>661</v>
      </c>
      <c r="AZ300" s="23"/>
      <c r="BA300" s="23"/>
      <c r="BB300" s="23"/>
      <c r="BC300" s="23"/>
      <c r="BD300" s="23"/>
      <c r="BE300" s="179">
        <v>46037</v>
      </c>
      <c r="BF300" s="38"/>
      <c r="BG300" s="38"/>
      <c r="BH300" s="38">
        <f t="shared" si="25"/>
        <v>0</v>
      </c>
      <c r="BI300" s="38">
        <f t="shared" si="26"/>
        <v>0</v>
      </c>
    </row>
    <row r="301" spans="1:61" s="25" customFormat="1" ht="120" customHeight="1" x14ac:dyDescent="0.25">
      <c r="A301" s="110"/>
      <c r="B301" s="124">
        <v>0</v>
      </c>
      <c r="C301" s="124">
        <v>0</v>
      </c>
      <c r="D301" s="111">
        <v>317.10000000000002</v>
      </c>
      <c r="E301" s="112" t="s">
        <v>1535</v>
      </c>
      <c r="F301" s="71" t="s">
        <v>1536</v>
      </c>
      <c r="G301" s="71" t="s">
        <v>194</v>
      </c>
      <c r="H301" s="72"/>
      <c r="I301" s="73" t="s">
        <v>143</v>
      </c>
      <c r="J301" s="71"/>
      <c r="K301" s="71"/>
      <c r="L301" s="75" t="s">
        <v>151</v>
      </c>
      <c r="M301" s="71" t="s">
        <v>107</v>
      </c>
      <c r="N301" s="129" t="s">
        <v>166</v>
      </c>
      <c r="O301" s="129" t="s">
        <v>166</v>
      </c>
      <c r="P301" s="74" t="s">
        <v>108</v>
      </c>
      <c r="Q301" s="74" t="s">
        <v>185</v>
      </c>
      <c r="R301" s="74" t="s">
        <v>1537</v>
      </c>
      <c r="S301" s="75">
        <v>10</v>
      </c>
      <c r="T301" s="76">
        <v>5</v>
      </c>
      <c r="U301" s="77">
        <v>46008</v>
      </c>
      <c r="V301" s="77">
        <v>46008</v>
      </c>
      <c r="W301" s="78">
        <v>9785171812522</v>
      </c>
      <c r="X301" s="79">
        <v>352</v>
      </c>
      <c r="Y301" s="80">
        <v>0.22</v>
      </c>
      <c r="Z301" s="81" t="s">
        <v>170</v>
      </c>
      <c r="AA301" s="81" t="s">
        <v>153</v>
      </c>
      <c r="AB301" s="81" t="s">
        <v>171</v>
      </c>
      <c r="AC301" s="74">
        <v>3</v>
      </c>
      <c r="AD301" s="133" t="s">
        <v>139</v>
      </c>
      <c r="AE301" s="170">
        <v>4000</v>
      </c>
      <c r="AF301" s="81" t="s">
        <v>198</v>
      </c>
      <c r="AG301" s="81"/>
      <c r="AH301" s="71" t="s">
        <v>195</v>
      </c>
      <c r="AI301" s="84"/>
      <c r="AJ301" s="74" t="s">
        <v>1538</v>
      </c>
      <c r="AK301" s="83" t="s">
        <v>1539</v>
      </c>
      <c r="AL301" s="71" t="s">
        <v>652</v>
      </c>
      <c r="AM301" s="71" t="s">
        <v>154</v>
      </c>
      <c r="AN301" s="118">
        <f t="shared" si="24"/>
        <v>0</v>
      </c>
      <c r="AO301" s="180" t="s">
        <v>1540</v>
      </c>
      <c r="AP301" s="83" t="s">
        <v>110</v>
      </c>
      <c r="AQ301" s="80" t="s">
        <v>123</v>
      </c>
      <c r="AR301" s="24"/>
      <c r="AS301" s="49"/>
      <c r="AT301" s="49"/>
      <c r="AU301" s="82"/>
      <c r="AV301" s="128" t="s">
        <v>1541</v>
      </c>
      <c r="AW301" s="85"/>
      <c r="AX301" s="126" t="s">
        <v>1542</v>
      </c>
      <c r="AY301" s="128" t="s">
        <v>661</v>
      </c>
      <c r="AZ301" s="23"/>
      <c r="BA301" s="23"/>
      <c r="BB301" s="23"/>
      <c r="BC301" s="23"/>
      <c r="BD301" s="23"/>
      <c r="BE301" s="179">
        <v>46037</v>
      </c>
      <c r="BF301" s="38"/>
      <c r="BG301" s="38"/>
      <c r="BH301" s="38">
        <f t="shared" si="25"/>
        <v>0</v>
      </c>
      <c r="BI301" s="38">
        <f t="shared" si="26"/>
        <v>0</v>
      </c>
    </row>
    <row r="302" spans="1:61" s="25" customFormat="1" ht="120" customHeight="1" x14ac:dyDescent="0.25">
      <c r="A302" s="110"/>
      <c r="B302" s="124">
        <v>0</v>
      </c>
      <c r="C302" s="124">
        <v>0</v>
      </c>
      <c r="D302" s="111">
        <v>229.95000000000002</v>
      </c>
      <c r="E302" s="112" t="s">
        <v>1543</v>
      </c>
      <c r="F302" s="71" t="s">
        <v>1544</v>
      </c>
      <c r="G302" s="71" t="s">
        <v>194</v>
      </c>
      <c r="H302" s="72"/>
      <c r="I302" s="73" t="s">
        <v>143</v>
      </c>
      <c r="J302" s="71"/>
      <c r="K302" s="71"/>
      <c r="L302" s="75" t="s">
        <v>151</v>
      </c>
      <c r="M302" s="71" t="s">
        <v>107</v>
      </c>
      <c r="N302" s="129" t="s">
        <v>191</v>
      </c>
      <c r="O302" s="129" t="s">
        <v>191</v>
      </c>
      <c r="P302" s="74" t="s">
        <v>108</v>
      </c>
      <c r="Q302" s="74" t="s">
        <v>185</v>
      </c>
      <c r="R302" s="74" t="s">
        <v>1545</v>
      </c>
      <c r="S302" s="75">
        <v>10</v>
      </c>
      <c r="T302" s="76">
        <v>10</v>
      </c>
      <c r="U302" s="77">
        <v>46013</v>
      </c>
      <c r="V302" s="77">
        <v>46013</v>
      </c>
      <c r="W302" s="78">
        <v>9785171812195</v>
      </c>
      <c r="X302" s="79">
        <v>160</v>
      </c>
      <c r="Y302" s="80">
        <v>0.114</v>
      </c>
      <c r="Z302" s="81" t="s">
        <v>170</v>
      </c>
      <c r="AA302" s="81" t="s">
        <v>163</v>
      </c>
      <c r="AB302" s="81" t="s">
        <v>171</v>
      </c>
      <c r="AC302" s="74">
        <v>3</v>
      </c>
      <c r="AD302" s="133" t="s">
        <v>139</v>
      </c>
      <c r="AE302" s="170">
        <v>2000</v>
      </c>
      <c r="AF302" s="81" t="s">
        <v>200</v>
      </c>
      <c r="AG302" s="81"/>
      <c r="AH302" s="71" t="s">
        <v>195</v>
      </c>
      <c r="AI302" s="84"/>
      <c r="AJ302" s="74"/>
      <c r="AK302" s="83" t="s">
        <v>1546</v>
      </c>
      <c r="AL302" s="71" t="s">
        <v>649</v>
      </c>
      <c r="AM302" s="71" t="s">
        <v>154</v>
      </c>
      <c r="AN302" s="118">
        <f t="shared" si="24"/>
        <v>0</v>
      </c>
      <c r="AO302" s="180" t="s">
        <v>1547</v>
      </c>
      <c r="AP302" s="83" t="s">
        <v>110</v>
      </c>
      <c r="AQ302" s="80" t="s">
        <v>123</v>
      </c>
      <c r="AR302" s="24"/>
      <c r="AS302" s="49"/>
      <c r="AT302" s="49"/>
      <c r="AU302" s="82"/>
      <c r="AV302" s="128" t="s">
        <v>1548</v>
      </c>
      <c r="AW302" s="85"/>
      <c r="AX302" s="126" t="s">
        <v>1549</v>
      </c>
      <c r="AY302" s="128" t="s">
        <v>661</v>
      </c>
      <c r="AZ302" s="23"/>
      <c r="BA302" s="23"/>
      <c r="BB302" s="23"/>
      <c r="BC302" s="23"/>
      <c r="BD302" s="23"/>
      <c r="BE302" s="179">
        <v>46037</v>
      </c>
      <c r="BF302" s="38"/>
      <c r="BG302" s="38"/>
      <c r="BH302" s="38">
        <f t="shared" si="25"/>
        <v>0</v>
      </c>
      <c r="BI302" s="38">
        <f t="shared" si="26"/>
        <v>0</v>
      </c>
    </row>
    <row r="303" spans="1:61" s="25" customFormat="1" ht="120" customHeight="1" x14ac:dyDescent="0.25">
      <c r="A303" s="110"/>
      <c r="B303" s="124">
        <v>0</v>
      </c>
      <c r="C303" s="124">
        <v>0</v>
      </c>
      <c r="D303" s="111">
        <v>317.10000000000002</v>
      </c>
      <c r="E303" s="112" t="s">
        <v>1550</v>
      </c>
      <c r="F303" s="71" t="s">
        <v>1551</v>
      </c>
      <c r="G303" s="71" t="s">
        <v>201</v>
      </c>
      <c r="H303" s="72"/>
      <c r="I303" s="73" t="s">
        <v>143</v>
      </c>
      <c r="J303" s="71"/>
      <c r="K303" s="71"/>
      <c r="L303" s="75" t="s">
        <v>151</v>
      </c>
      <c r="M303" s="71" t="s">
        <v>107</v>
      </c>
      <c r="N303" s="129" t="s">
        <v>193</v>
      </c>
      <c r="O303" s="129" t="s">
        <v>193</v>
      </c>
      <c r="P303" s="74" t="s">
        <v>108</v>
      </c>
      <c r="Q303" s="74" t="s">
        <v>185</v>
      </c>
      <c r="R303" s="74" t="s">
        <v>1552</v>
      </c>
      <c r="S303" s="75">
        <v>22</v>
      </c>
      <c r="T303" s="76">
        <v>6</v>
      </c>
      <c r="U303" s="77">
        <v>46013</v>
      </c>
      <c r="V303" s="77">
        <v>46013</v>
      </c>
      <c r="W303" s="78">
        <v>9785171780739</v>
      </c>
      <c r="X303" s="79">
        <v>544</v>
      </c>
      <c r="Y303" s="80">
        <v>0.3</v>
      </c>
      <c r="Z303" s="81" t="s">
        <v>170</v>
      </c>
      <c r="AA303" s="81" t="s">
        <v>192</v>
      </c>
      <c r="AB303" s="81" t="s">
        <v>171</v>
      </c>
      <c r="AC303" s="74">
        <v>3</v>
      </c>
      <c r="AD303" s="133" t="s">
        <v>139</v>
      </c>
      <c r="AE303" s="170">
        <v>3000</v>
      </c>
      <c r="AF303" s="81" t="s">
        <v>403</v>
      </c>
      <c r="AG303" s="81"/>
      <c r="AH303" s="71" t="s">
        <v>202</v>
      </c>
      <c r="AI303" s="84"/>
      <c r="AJ303" s="74"/>
      <c r="AK303" s="83" t="s">
        <v>1553</v>
      </c>
      <c r="AL303" s="71" t="s">
        <v>649</v>
      </c>
      <c r="AM303" s="71" t="s">
        <v>154</v>
      </c>
      <c r="AN303" s="118">
        <f t="shared" si="24"/>
        <v>0</v>
      </c>
      <c r="AO303" s="180" t="s">
        <v>1554</v>
      </c>
      <c r="AP303" s="83" t="s">
        <v>155</v>
      </c>
      <c r="AQ303" s="80" t="s">
        <v>123</v>
      </c>
      <c r="AR303" s="24"/>
      <c r="AS303" s="49"/>
      <c r="AT303" s="49"/>
      <c r="AU303" s="82"/>
      <c r="AV303" s="128" t="s">
        <v>1555</v>
      </c>
      <c r="AW303" s="85"/>
      <c r="AX303" s="126" t="s">
        <v>1556</v>
      </c>
      <c r="AY303" s="128" t="s">
        <v>661</v>
      </c>
      <c r="AZ303" s="23"/>
      <c r="BA303" s="23"/>
      <c r="BB303" s="23"/>
      <c r="BC303" s="23"/>
      <c r="BD303" s="23"/>
      <c r="BE303" s="179">
        <v>46037</v>
      </c>
      <c r="BF303" s="38"/>
      <c r="BG303" s="38"/>
      <c r="BH303" s="38">
        <f t="shared" si="25"/>
        <v>0</v>
      </c>
      <c r="BI303" s="38">
        <f t="shared" si="26"/>
        <v>0</v>
      </c>
    </row>
    <row r="304" spans="1:61" s="25" customFormat="1" ht="120" customHeight="1" x14ac:dyDescent="0.25">
      <c r="A304" s="110"/>
      <c r="B304" s="124">
        <v>0</v>
      </c>
      <c r="C304" s="124">
        <v>0</v>
      </c>
      <c r="D304" s="111">
        <v>693</v>
      </c>
      <c r="E304" s="112" t="s">
        <v>1047</v>
      </c>
      <c r="F304" s="71" t="s">
        <v>1048</v>
      </c>
      <c r="G304" s="71" t="s">
        <v>441</v>
      </c>
      <c r="H304" s="72"/>
      <c r="I304" s="73" t="s">
        <v>173</v>
      </c>
      <c r="J304" s="71"/>
      <c r="K304" s="71"/>
      <c r="L304" s="75" t="s">
        <v>151</v>
      </c>
      <c r="M304" s="71" t="s">
        <v>107</v>
      </c>
      <c r="N304" s="129" t="s">
        <v>191</v>
      </c>
      <c r="O304" s="129" t="s">
        <v>191</v>
      </c>
      <c r="P304" s="74" t="s">
        <v>108</v>
      </c>
      <c r="Q304" s="74" t="s">
        <v>185</v>
      </c>
      <c r="R304" s="74" t="s">
        <v>1049</v>
      </c>
      <c r="S304" s="75">
        <v>10</v>
      </c>
      <c r="T304" s="76">
        <v>10</v>
      </c>
      <c r="U304" s="77">
        <v>46034</v>
      </c>
      <c r="V304" s="77">
        <v>46034</v>
      </c>
      <c r="W304" s="78">
        <v>9785171748616</v>
      </c>
      <c r="X304" s="79">
        <v>480</v>
      </c>
      <c r="Y304" s="80">
        <v>0.61</v>
      </c>
      <c r="Z304" s="81" t="s">
        <v>132</v>
      </c>
      <c r="AA304" s="81" t="s">
        <v>390</v>
      </c>
      <c r="AB304" s="81" t="s">
        <v>133</v>
      </c>
      <c r="AC304" s="74" t="s">
        <v>109</v>
      </c>
      <c r="AD304" s="133" t="s">
        <v>139</v>
      </c>
      <c r="AE304" s="170">
        <v>1500</v>
      </c>
      <c r="AF304" s="81" t="s">
        <v>579</v>
      </c>
      <c r="AG304" s="81"/>
      <c r="AH304" s="71" t="s">
        <v>442</v>
      </c>
      <c r="AI304" s="84"/>
      <c r="AJ304" s="74"/>
      <c r="AK304" s="83" t="s">
        <v>1050</v>
      </c>
      <c r="AL304" s="71" t="s">
        <v>633</v>
      </c>
      <c r="AM304" s="71" t="s">
        <v>207</v>
      </c>
      <c r="AN304" s="118">
        <f t="shared" si="24"/>
        <v>0</v>
      </c>
      <c r="AO304" s="180" t="s">
        <v>1051</v>
      </c>
      <c r="AP304" s="83" t="s">
        <v>110</v>
      </c>
      <c r="AQ304" s="80" t="s">
        <v>123</v>
      </c>
      <c r="AR304" s="24"/>
      <c r="AS304" s="49"/>
      <c r="AT304" s="49"/>
      <c r="AU304" s="82"/>
      <c r="AV304" s="128" t="s">
        <v>1052</v>
      </c>
      <c r="AW304" s="85"/>
      <c r="AX304" s="126" t="s">
        <v>1053</v>
      </c>
      <c r="AY304" s="128" t="s">
        <v>661</v>
      </c>
      <c r="AZ304" s="23"/>
      <c r="BA304" s="23"/>
      <c r="BB304" s="23"/>
      <c r="BC304" s="23"/>
      <c r="BD304" s="23"/>
      <c r="BE304" s="179">
        <v>46036</v>
      </c>
      <c r="BF304" s="38"/>
      <c r="BG304" s="38"/>
      <c r="BH304" s="38">
        <f t="shared" si="25"/>
        <v>0</v>
      </c>
      <c r="BI304" s="38">
        <f t="shared" ref="BI304:BI328" si="27">AN304*Y304</f>
        <v>0</v>
      </c>
    </row>
    <row r="305" spans="1:61" s="25" customFormat="1" ht="120" customHeight="1" x14ac:dyDescent="0.25">
      <c r="A305" s="110"/>
      <c r="B305" s="124">
        <v>0</v>
      </c>
      <c r="C305" s="124">
        <v>0</v>
      </c>
      <c r="D305" s="111">
        <v>1367.1000000000001</v>
      </c>
      <c r="E305" s="112" t="s">
        <v>1054</v>
      </c>
      <c r="F305" s="71" t="s">
        <v>732</v>
      </c>
      <c r="G305" s="71" t="s">
        <v>606</v>
      </c>
      <c r="H305" s="72"/>
      <c r="I305" s="73" t="s">
        <v>143</v>
      </c>
      <c r="J305" s="71"/>
      <c r="K305" s="71"/>
      <c r="L305" s="75" t="s">
        <v>136</v>
      </c>
      <c r="M305" s="71" t="s">
        <v>107</v>
      </c>
      <c r="N305" s="129" t="s">
        <v>190</v>
      </c>
      <c r="O305" s="129" t="s">
        <v>458</v>
      </c>
      <c r="P305" s="74" t="s">
        <v>108</v>
      </c>
      <c r="Q305" s="74" t="s">
        <v>185</v>
      </c>
      <c r="R305" s="74" t="s">
        <v>1055</v>
      </c>
      <c r="S305" s="75">
        <v>10</v>
      </c>
      <c r="T305" s="76">
        <v>8</v>
      </c>
      <c r="U305" s="77">
        <v>46021</v>
      </c>
      <c r="V305" s="77">
        <v>46021</v>
      </c>
      <c r="W305" s="78">
        <v>9785171826130</v>
      </c>
      <c r="X305" s="79">
        <v>224</v>
      </c>
      <c r="Y305" s="80">
        <v>0.76300000000000001</v>
      </c>
      <c r="Z305" s="81" t="s">
        <v>210</v>
      </c>
      <c r="AA305" s="81" t="s">
        <v>162</v>
      </c>
      <c r="AB305" s="81" t="s">
        <v>156</v>
      </c>
      <c r="AC305" s="74" t="s">
        <v>109</v>
      </c>
      <c r="AD305" s="133" t="s">
        <v>139</v>
      </c>
      <c r="AE305" s="170">
        <v>2500</v>
      </c>
      <c r="AF305" s="81" t="s">
        <v>339</v>
      </c>
      <c r="AG305" s="81"/>
      <c r="AH305" s="71" t="s">
        <v>607</v>
      </c>
      <c r="AI305" s="84" t="s">
        <v>494</v>
      </c>
      <c r="AJ305" s="74" t="s">
        <v>1056</v>
      </c>
      <c r="AK305" s="83" t="s">
        <v>1057</v>
      </c>
      <c r="AL305" s="71" t="s">
        <v>271</v>
      </c>
      <c r="AM305" s="71" t="s">
        <v>141</v>
      </c>
      <c r="AN305" s="118">
        <f t="shared" si="24"/>
        <v>0</v>
      </c>
      <c r="AO305" s="180" t="s">
        <v>1058</v>
      </c>
      <c r="AP305" s="83" t="s">
        <v>147</v>
      </c>
      <c r="AQ305" s="80" t="s">
        <v>123</v>
      </c>
      <c r="AR305" s="24"/>
      <c r="AS305" s="49"/>
      <c r="AT305" s="49"/>
      <c r="AU305" s="82"/>
      <c r="AV305" s="128" t="s">
        <v>1059</v>
      </c>
      <c r="AW305" s="85"/>
      <c r="AX305" s="126" t="s">
        <v>1060</v>
      </c>
      <c r="AY305" s="128" t="s">
        <v>661</v>
      </c>
      <c r="AZ305" s="23"/>
      <c r="BA305" s="23"/>
      <c r="BB305" s="23"/>
      <c r="BC305" s="23"/>
      <c r="BD305" s="23"/>
      <c r="BE305" s="179">
        <v>46036</v>
      </c>
      <c r="BF305" s="38"/>
      <c r="BG305" s="38"/>
      <c r="BH305" s="38">
        <f t="shared" si="25"/>
        <v>0</v>
      </c>
      <c r="BI305" s="38">
        <f t="shared" si="27"/>
        <v>0</v>
      </c>
    </row>
    <row r="306" spans="1:61" s="25" customFormat="1" ht="120" customHeight="1" x14ac:dyDescent="0.25">
      <c r="A306" s="110"/>
      <c r="B306" s="124">
        <v>0</v>
      </c>
      <c r="C306" s="124">
        <v>0</v>
      </c>
      <c r="D306" s="111">
        <v>693</v>
      </c>
      <c r="E306" s="112" t="s">
        <v>1065</v>
      </c>
      <c r="F306" s="71" t="s">
        <v>1066</v>
      </c>
      <c r="G306" s="71" t="s">
        <v>1067</v>
      </c>
      <c r="H306" s="72"/>
      <c r="I306" s="73" t="s">
        <v>143</v>
      </c>
      <c r="J306" s="71"/>
      <c r="K306" s="71"/>
      <c r="L306" s="75" t="s">
        <v>144</v>
      </c>
      <c r="M306" s="71" t="s">
        <v>107</v>
      </c>
      <c r="N306" s="129" t="s">
        <v>248</v>
      </c>
      <c r="O306" s="129" t="s">
        <v>543</v>
      </c>
      <c r="P306" s="74" t="s">
        <v>108</v>
      </c>
      <c r="Q306" s="74" t="s">
        <v>185</v>
      </c>
      <c r="R306" s="74" t="s">
        <v>1068</v>
      </c>
      <c r="S306" s="75">
        <v>10</v>
      </c>
      <c r="T306" s="76">
        <v>20</v>
      </c>
      <c r="U306" s="77">
        <v>46020</v>
      </c>
      <c r="V306" s="77">
        <v>46020</v>
      </c>
      <c r="W306" s="78">
        <v>9785171501730</v>
      </c>
      <c r="X306" s="79">
        <v>224</v>
      </c>
      <c r="Y306" s="80">
        <v>0.26100000000000001</v>
      </c>
      <c r="Z306" s="81" t="s">
        <v>145</v>
      </c>
      <c r="AA306" s="81" t="s">
        <v>276</v>
      </c>
      <c r="AB306" s="81" t="s">
        <v>146</v>
      </c>
      <c r="AC306" s="74" t="s">
        <v>296</v>
      </c>
      <c r="AD306" s="133" t="s">
        <v>139</v>
      </c>
      <c r="AE306" s="170">
        <v>2000</v>
      </c>
      <c r="AF306" s="81" t="s">
        <v>273</v>
      </c>
      <c r="AG306" s="81"/>
      <c r="AH306" s="71" t="s">
        <v>1069</v>
      </c>
      <c r="AI306" s="84"/>
      <c r="AJ306" s="74"/>
      <c r="AK306" s="83" t="s">
        <v>1070</v>
      </c>
      <c r="AL306" s="71" t="s">
        <v>274</v>
      </c>
      <c r="AM306" s="71" t="s">
        <v>207</v>
      </c>
      <c r="AN306" s="118">
        <f t="shared" si="24"/>
        <v>0</v>
      </c>
      <c r="AO306" s="180" t="s">
        <v>1071</v>
      </c>
      <c r="AP306" s="83" t="s">
        <v>110</v>
      </c>
      <c r="AQ306" s="80" t="s">
        <v>123</v>
      </c>
      <c r="AR306" s="24"/>
      <c r="AS306" s="49"/>
      <c r="AT306" s="49"/>
      <c r="AU306" s="82"/>
      <c r="AV306" s="128" t="s">
        <v>1072</v>
      </c>
      <c r="AW306" s="85"/>
      <c r="AX306" s="126" t="s">
        <v>1073</v>
      </c>
      <c r="AY306" s="128" t="s">
        <v>661</v>
      </c>
      <c r="AZ306" s="23"/>
      <c r="BA306" s="23"/>
      <c r="BB306" s="23"/>
      <c r="BC306" s="23"/>
      <c r="BD306" s="23"/>
      <c r="BE306" s="179">
        <v>46036</v>
      </c>
      <c r="BF306" s="38"/>
      <c r="BG306" s="38"/>
      <c r="BH306" s="38">
        <f t="shared" si="25"/>
        <v>0</v>
      </c>
      <c r="BI306" s="38">
        <f t="shared" si="27"/>
        <v>0</v>
      </c>
    </row>
    <row r="307" spans="1:61" s="25" customFormat="1" ht="120" customHeight="1" x14ac:dyDescent="0.25">
      <c r="A307" s="110"/>
      <c r="B307" s="124">
        <v>0</v>
      </c>
      <c r="C307" s="124">
        <v>0</v>
      </c>
      <c r="D307" s="111">
        <v>1650.6000000000001</v>
      </c>
      <c r="E307" s="112" t="s">
        <v>735</v>
      </c>
      <c r="F307" s="71" t="s">
        <v>342</v>
      </c>
      <c r="G307" s="71" t="s">
        <v>1074</v>
      </c>
      <c r="H307" s="72"/>
      <c r="I307" s="73" t="s">
        <v>143</v>
      </c>
      <c r="J307" s="71"/>
      <c r="K307" s="71"/>
      <c r="L307" s="75" t="s">
        <v>131</v>
      </c>
      <c r="M307" s="71" t="s">
        <v>107</v>
      </c>
      <c r="N307" s="129" t="s">
        <v>172</v>
      </c>
      <c r="O307" s="129" t="s">
        <v>179</v>
      </c>
      <c r="P307" s="74" t="s">
        <v>108</v>
      </c>
      <c r="Q307" s="74" t="s">
        <v>185</v>
      </c>
      <c r="R307" s="74" t="s">
        <v>1075</v>
      </c>
      <c r="S307" s="75">
        <v>22</v>
      </c>
      <c r="T307" s="76">
        <v>20</v>
      </c>
      <c r="U307" s="77">
        <v>46015</v>
      </c>
      <c r="V307" s="77">
        <v>46015</v>
      </c>
      <c r="W307" s="78">
        <v>9785171665784</v>
      </c>
      <c r="X307" s="79">
        <v>128</v>
      </c>
      <c r="Y307" s="80">
        <v>0.43</v>
      </c>
      <c r="Z307" s="81" t="s">
        <v>253</v>
      </c>
      <c r="AA307" s="81" t="s">
        <v>162</v>
      </c>
      <c r="AB307" s="81" t="s">
        <v>254</v>
      </c>
      <c r="AC307" s="74">
        <v>3</v>
      </c>
      <c r="AD307" s="133" t="s">
        <v>139</v>
      </c>
      <c r="AE307" s="170">
        <v>1000</v>
      </c>
      <c r="AF307" s="81" t="s">
        <v>246</v>
      </c>
      <c r="AG307" s="81"/>
      <c r="AH307" s="71" t="s">
        <v>1076</v>
      </c>
      <c r="AI307" s="84"/>
      <c r="AJ307" s="74"/>
      <c r="AK307" s="83" t="s">
        <v>1077</v>
      </c>
      <c r="AL307" s="71" t="s">
        <v>637</v>
      </c>
      <c r="AM307" s="71" t="s">
        <v>207</v>
      </c>
      <c r="AN307" s="118">
        <f t="shared" si="24"/>
        <v>0</v>
      </c>
      <c r="AO307" s="180" t="s">
        <v>1078</v>
      </c>
      <c r="AP307" s="83" t="s">
        <v>155</v>
      </c>
      <c r="AQ307" s="80" t="s">
        <v>123</v>
      </c>
      <c r="AR307" s="24"/>
      <c r="AS307" s="49"/>
      <c r="AT307" s="49"/>
      <c r="AU307" s="82"/>
      <c r="AV307" s="128" t="s">
        <v>1079</v>
      </c>
      <c r="AW307" s="85"/>
      <c r="AX307" s="126" t="s">
        <v>1080</v>
      </c>
      <c r="AY307" s="128" t="s">
        <v>661</v>
      </c>
      <c r="AZ307" s="23"/>
      <c r="BA307" s="23"/>
      <c r="BB307" s="23"/>
      <c r="BC307" s="23"/>
      <c r="BD307" s="23"/>
      <c r="BE307" s="179">
        <v>46036</v>
      </c>
      <c r="BF307" s="38"/>
      <c r="BG307" s="38"/>
      <c r="BH307" s="38">
        <f t="shared" si="25"/>
        <v>0</v>
      </c>
      <c r="BI307" s="38">
        <f t="shared" si="27"/>
        <v>0</v>
      </c>
    </row>
    <row r="308" spans="1:61" s="25" customFormat="1" ht="120" customHeight="1" x14ac:dyDescent="0.25">
      <c r="A308" s="110"/>
      <c r="B308" s="124">
        <v>0</v>
      </c>
      <c r="C308" s="124">
        <v>0</v>
      </c>
      <c r="D308" s="111">
        <v>382.2</v>
      </c>
      <c r="E308" s="112" t="s">
        <v>1082</v>
      </c>
      <c r="F308" s="71" t="s">
        <v>215</v>
      </c>
      <c r="G308" s="71" t="s">
        <v>1083</v>
      </c>
      <c r="H308" s="72"/>
      <c r="I308" s="73" t="s">
        <v>143</v>
      </c>
      <c r="J308" s="71"/>
      <c r="K308" s="71"/>
      <c r="L308" s="75" t="s">
        <v>136</v>
      </c>
      <c r="M308" s="71" t="s">
        <v>107</v>
      </c>
      <c r="N308" s="129" t="s">
        <v>437</v>
      </c>
      <c r="O308" s="129" t="s">
        <v>1084</v>
      </c>
      <c r="P308" s="74" t="s">
        <v>108</v>
      </c>
      <c r="Q308" s="74" t="s">
        <v>185</v>
      </c>
      <c r="R308" s="74" t="s">
        <v>1085</v>
      </c>
      <c r="S308" s="75">
        <v>10</v>
      </c>
      <c r="T308" s="76">
        <v>20</v>
      </c>
      <c r="U308" s="77">
        <v>46013</v>
      </c>
      <c r="V308" s="77">
        <v>46013</v>
      </c>
      <c r="W308" s="78">
        <v>9785171776275</v>
      </c>
      <c r="X308" s="79">
        <v>64</v>
      </c>
      <c r="Y308" s="80">
        <v>0.123</v>
      </c>
      <c r="Z308" s="81" t="s">
        <v>213</v>
      </c>
      <c r="AA308" s="81" t="s">
        <v>162</v>
      </c>
      <c r="AB308" s="81" t="s">
        <v>214</v>
      </c>
      <c r="AC308" s="74" t="s">
        <v>372</v>
      </c>
      <c r="AD308" s="133" t="s">
        <v>139</v>
      </c>
      <c r="AE308" s="170">
        <v>3000</v>
      </c>
      <c r="AF308" s="81" t="s">
        <v>304</v>
      </c>
      <c r="AG308" s="81"/>
      <c r="AH308" s="71" t="s">
        <v>1086</v>
      </c>
      <c r="AI308" s="84" t="s">
        <v>1087</v>
      </c>
      <c r="AJ308" s="74"/>
      <c r="AK308" s="83" t="s">
        <v>1088</v>
      </c>
      <c r="AL308" s="71" t="s">
        <v>302</v>
      </c>
      <c r="AM308" s="71" t="s">
        <v>141</v>
      </c>
      <c r="AN308" s="118">
        <f t="shared" si="24"/>
        <v>0</v>
      </c>
      <c r="AO308" s="180" t="s">
        <v>1089</v>
      </c>
      <c r="AP308" s="83" t="s">
        <v>147</v>
      </c>
      <c r="AQ308" s="80" t="s">
        <v>123</v>
      </c>
      <c r="AR308" s="24"/>
      <c r="AS308" s="49"/>
      <c r="AT308" s="49"/>
      <c r="AU308" s="82"/>
      <c r="AV308" s="128" t="s">
        <v>1090</v>
      </c>
      <c r="AW308" s="85"/>
      <c r="AX308" s="126" t="s">
        <v>1091</v>
      </c>
      <c r="AY308" s="128" t="s">
        <v>661</v>
      </c>
      <c r="AZ308" s="23"/>
      <c r="BA308" s="23"/>
      <c r="BB308" s="23"/>
      <c r="BC308" s="23"/>
      <c r="BD308" s="23"/>
      <c r="BE308" s="179">
        <v>46036</v>
      </c>
      <c r="BF308" s="38"/>
      <c r="BG308" s="38"/>
      <c r="BH308" s="38">
        <f t="shared" si="25"/>
        <v>0</v>
      </c>
      <c r="BI308" s="38">
        <f t="shared" si="27"/>
        <v>0</v>
      </c>
    </row>
    <row r="309" spans="1:61" s="25" customFormat="1" ht="120" customHeight="1" x14ac:dyDescent="0.25">
      <c r="A309" s="110"/>
      <c r="B309" s="124">
        <v>0</v>
      </c>
      <c r="C309" s="124">
        <v>0</v>
      </c>
      <c r="D309" s="111">
        <v>762.30000000000007</v>
      </c>
      <c r="E309" s="112" t="s">
        <v>1092</v>
      </c>
      <c r="F309" s="71" t="s">
        <v>483</v>
      </c>
      <c r="G309" s="71" t="s">
        <v>1093</v>
      </c>
      <c r="H309" s="72"/>
      <c r="I309" s="73" t="s">
        <v>143</v>
      </c>
      <c r="J309" s="71"/>
      <c r="K309" s="71"/>
      <c r="L309" s="75" t="s">
        <v>151</v>
      </c>
      <c r="M309" s="71" t="s">
        <v>107</v>
      </c>
      <c r="N309" s="129" t="s">
        <v>291</v>
      </c>
      <c r="O309" s="129" t="s">
        <v>291</v>
      </c>
      <c r="P309" s="74" t="s">
        <v>108</v>
      </c>
      <c r="Q309" s="74" t="s">
        <v>185</v>
      </c>
      <c r="R309" s="74" t="s">
        <v>1094</v>
      </c>
      <c r="S309" s="75">
        <v>10</v>
      </c>
      <c r="T309" s="76">
        <v>14</v>
      </c>
      <c r="U309" s="77">
        <v>46034</v>
      </c>
      <c r="V309" s="77">
        <v>46034</v>
      </c>
      <c r="W309" s="78">
        <v>9785171817848</v>
      </c>
      <c r="X309" s="79">
        <v>352</v>
      </c>
      <c r="Y309" s="80">
        <v>0.38900000000000001</v>
      </c>
      <c r="Z309" s="81" t="s">
        <v>145</v>
      </c>
      <c r="AA309" s="81" t="s">
        <v>134</v>
      </c>
      <c r="AB309" s="81" t="s">
        <v>146</v>
      </c>
      <c r="AC309" s="74" t="s">
        <v>109</v>
      </c>
      <c r="AD309" s="133" t="s">
        <v>139</v>
      </c>
      <c r="AE309" s="170">
        <v>2000</v>
      </c>
      <c r="AF309" s="81" t="s">
        <v>279</v>
      </c>
      <c r="AG309" s="81"/>
      <c r="AH309" s="71" t="s">
        <v>1095</v>
      </c>
      <c r="AI309" s="84"/>
      <c r="AJ309" s="74"/>
      <c r="AK309" s="83" t="s">
        <v>1096</v>
      </c>
      <c r="AL309" s="71" t="s">
        <v>161</v>
      </c>
      <c r="AM309" s="71" t="s">
        <v>154</v>
      </c>
      <c r="AN309" s="118">
        <f t="shared" si="24"/>
        <v>0</v>
      </c>
      <c r="AO309" s="180" t="s">
        <v>1097</v>
      </c>
      <c r="AP309" s="83" t="s">
        <v>110</v>
      </c>
      <c r="AQ309" s="80" t="s">
        <v>123</v>
      </c>
      <c r="AR309" s="24"/>
      <c r="AS309" s="49"/>
      <c r="AT309" s="49"/>
      <c r="AU309" s="82"/>
      <c r="AV309" s="128" t="s">
        <v>1098</v>
      </c>
      <c r="AW309" s="85" t="s">
        <v>1099</v>
      </c>
      <c r="AX309" s="126" t="s">
        <v>1100</v>
      </c>
      <c r="AY309" s="128" t="s">
        <v>661</v>
      </c>
      <c r="AZ309" s="23"/>
      <c r="BA309" s="23"/>
      <c r="BB309" s="23"/>
      <c r="BC309" s="23"/>
      <c r="BD309" s="23"/>
      <c r="BE309" s="179">
        <v>46036</v>
      </c>
      <c r="BF309" s="38"/>
      <c r="BG309" s="38"/>
      <c r="BH309" s="38">
        <f t="shared" si="25"/>
        <v>0</v>
      </c>
      <c r="BI309" s="38">
        <f t="shared" si="27"/>
        <v>0</v>
      </c>
    </row>
    <row r="310" spans="1:61" s="25" customFormat="1" ht="120" customHeight="1" x14ac:dyDescent="0.25">
      <c r="A310" s="110"/>
      <c r="B310" s="124">
        <v>0</v>
      </c>
      <c r="C310" s="124">
        <v>0</v>
      </c>
      <c r="D310" s="111">
        <v>1159.2</v>
      </c>
      <c r="E310" s="112" t="s">
        <v>1101</v>
      </c>
      <c r="F310" s="71" t="s">
        <v>1102</v>
      </c>
      <c r="G310" s="71" t="s">
        <v>1103</v>
      </c>
      <c r="H310" s="72"/>
      <c r="I310" s="73" t="s">
        <v>143</v>
      </c>
      <c r="J310" s="71"/>
      <c r="K310" s="71"/>
      <c r="L310" s="75" t="s">
        <v>151</v>
      </c>
      <c r="M310" s="71" t="s">
        <v>107</v>
      </c>
      <c r="N310" s="129" t="s">
        <v>152</v>
      </c>
      <c r="O310" s="129" t="s">
        <v>152</v>
      </c>
      <c r="P310" s="74" t="s">
        <v>108</v>
      </c>
      <c r="Q310" s="74" t="s">
        <v>185</v>
      </c>
      <c r="R310" s="74" t="s">
        <v>1104</v>
      </c>
      <c r="S310" s="75">
        <v>10</v>
      </c>
      <c r="T310" s="76">
        <v>10</v>
      </c>
      <c r="U310" s="77">
        <v>46034</v>
      </c>
      <c r="V310" s="77">
        <v>46034</v>
      </c>
      <c r="W310" s="78">
        <v>9785171680824</v>
      </c>
      <c r="X310" s="79">
        <v>512</v>
      </c>
      <c r="Y310" s="80">
        <v>0.61399999999999999</v>
      </c>
      <c r="Z310" s="81" t="s">
        <v>132</v>
      </c>
      <c r="AA310" s="81" t="s">
        <v>390</v>
      </c>
      <c r="AB310" s="81" t="s">
        <v>133</v>
      </c>
      <c r="AC310" s="74" t="s">
        <v>109</v>
      </c>
      <c r="AD310" s="133" t="s">
        <v>139</v>
      </c>
      <c r="AE310" s="170">
        <v>2000</v>
      </c>
      <c r="AF310" s="81" t="s">
        <v>517</v>
      </c>
      <c r="AG310" s="81"/>
      <c r="AH310" s="71" t="s">
        <v>1105</v>
      </c>
      <c r="AI310" s="84"/>
      <c r="AJ310" s="74" t="s">
        <v>1106</v>
      </c>
      <c r="AK310" s="83" t="s">
        <v>1107</v>
      </c>
      <c r="AL310" s="71" t="s">
        <v>265</v>
      </c>
      <c r="AM310" s="71" t="s">
        <v>154</v>
      </c>
      <c r="AN310" s="118">
        <f t="shared" si="24"/>
        <v>0</v>
      </c>
      <c r="AO310" s="180" t="s">
        <v>1108</v>
      </c>
      <c r="AP310" s="83" t="s">
        <v>110</v>
      </c>
      <c r="AQ310" s="80" t="s">
        <v>123</v>
      </c>
      <c r="AR310" s="24"/>
      <c r="AS310" s="49"/>
      <c r="AT310" s="49"/>
      <c r="AU310" s="82"/>
      <c r="AV310" s="128" t="s">
        <v>1109</v>
      </c>
      <c r="AW310" s="85"/>
      <c r="AX310" s="126" t="s">
        <v>1110</v>
      </c>
      <c r="AY310" s="128" t="s">
        <v>661</v>
      </c>
      <c r="AZ310" s="23"/>
      <c r="BA310" s="23"/>
      <c r="BB310" s="23"/>
      <c r="BC310" s="23"/>
      <c r="BD310" s="23"/>
      <c r="BE310" s="179">
        <v>46036</v>
      </c>
      <c r="BF310" s="38"/>
      <c r="BG310" s="38"/>
      <c r="BH310" s="38">
        <f t="shared" si="25"/>
        <v>0</v>
      </c>
      <c r="BI310" s="38">
        <f t="shared" si="27"/>
        <v>0</v>
      </c>
    </row>
    <row r="311" spans="1:61" s="25" customFormat="1" ht="120" customHeight="1" x14ac:dyDescent="0.25">
      <c r="A311" s="110"/>
      <c r="B311" s="124">
        <v>0</v>
      </c>
      <c r="C311" s="124">
        <v>0</v>
      </c>
      <c r="D311" s="111">
        <v>737.1</v>
      </c>
      <c r="E311" s="112" t="s">
        <v>1111</v>
      </c>
      <c r="F311" s="71" t="s">
        <v>1112</v>
      </c>
      <c r="G311" s="71" t="s">
        <v>1113</v>
      </c>
      <c r="H311" s="72"/>
      <c r="I311" s="73" t="s">
        <v>143</v>
      </c>
      <c r="J311" s="71"/>
      <c r="K311" s="71"/>
      <c r="L311" s="75" t="s">
        <v>151</v>
      </c>
      <c r="M311" s="71" t="s">
        <v>107</v>
      </c>
      <c r="N311" s="129" t="s">
        <v>255</v>
      </c>
      <c r="O311" s="129" t="s">
        <v>255</v>
      </c>
      <c r="P311" s="74" t="s">
        <v>108</v>
      </c>
      <c r="Q311" s="74" t="s">
        <v>185</v>
      </c>
      <c r="R311" s="74" t="s">
        <v>1114</v>
      </c>
      <c r="S311" s="75">
        <v>22</v>
      </c>
      <c r="T311" s="76">
        <v>8</v>
      </c>
      <c r="U311" s="77">
        <v>46021</v>
      </c>
      <c r="V311" s="77">
        <v>46021</v>
      </c>
      <c r="W311" s="78">
        <v>9785171810610</v>
      </c>
      <c r="X311" s="79">
        <v>448</v>
      </c>
      <c r="Y311" s="80">
        <v>0.41</v>
      </c>
      <c r="Z311" s="81" t="s">
        <v>145</v>
      </c>
      <c r="AA311" s="81" t="s">
        <v>153</v>
      </c>
      <c r="AB311" s="81" t="s">
        <v>146</v>
      </c>
      <c r="AC311" s="74" t="s">
        <v>109</v>
      </c>
      <c r="AD311" s="133" t="s">
        <v>139</v>
      </c>
      <c r="AE311" s="170">
        <v>2000</v>
      </c>
      <c r="AF311" s="81" t="s">
        <v>517</v>
      </c>
      <c r="AG311" s="81"/>
      <c r="AH311" s="71" t="s">
        <v>1115</v>
      </c>
      <c r="AI311" s="84"/>
      <c r="AJ311" s="74"/>
      <c r="AK311" s="83" t="s">
        <v>1116</v>
      </c>
      <c r="AL311" s="71" t="s">
        <v>265</v>
      </c>
      <c r="AM311" s="71" t="s">
        <v>154</v>
      </c>
      <c r="AN311" s="118">
        <f t="shared" si="24"/>
        <v>0</v>
      </c>
      <c r="AO311" s="180" t="s">
        <v>1117</v>
      </c>
      <c r="AP311" s="83" t="s">
        <v>155</v>
      </c>
      <c r="AQ311" s="80" t="s">
        <v>123</v>
      </c>
      <c r="AR311" s="24"/>
      <c r="AS311" s="49"/>
      <c r="AT311" s="49"/>
      <c r="AU311" s="82"/>
      <c r="AV311" s="128" t="s">
        <v>1118</v>
      </c>
      <c r="AW311" s="85"/>
      <c r="AX311" s="126" t="s">
        <v>1119</v>
      </c>
      <c r="AY311" s="128" t="s">
        <v>661</v>
      </c>
      <c r="AZ311" s="23"/>
      <c r="BA311" s="23"/>
      <c r="BB311" s="23"/>
      <c r="BC311" s="23"/>
      <c r="BD311" s="23"/>
      <c r="BE311" s="179">
        <v>46036</v>
      </c>
      <c r="BF311" s="38"/>
      <c r="BG311" s="38"/>
      <c r="BH311" s="38">
        <f t="shared" si="25"/>
        <v>0</v>
      </c>
      <c r="BI311" s="38">
        <f t="shared" si="27"/>
        <v>0</v>
      </c>
    </row>
    <row r="312" spans="1:61" s="25" customFormat="1" ht="120" customHeight="1" x14ac:dyDescent="0.25">
      <c r="A312" s="110"/>
      <c r="B312" s="124">
        <v>0</v>
      </c>
      <c r="C312" s="124">
        <v>0</v>
      </c>
      <c r="D312" s="111">
        <v>1839.6000000000001</v>
      </c>
      <c r="E312" s="112" t="s">
        <v>1120</v>
      </c>
      <c r="F312" s="71" t="s">
        <v>1121</v>
      </c>
      <c r="G312" s="71" t="s">
        <v>1122</v>
      </c>
      <c r="H312" s="72"/>
      <c r="I312" s="73" t="s">
        <v>143</v>
      </c>
      <c r="J312" s="71"/>
      <c r="K312" s="71"/>
      <c r="L312" s="75" t="s">
        <v>144</v>
      </c>
      <c r="M312" s="71" t="s">
        <v>107</v>
      </c>
      <c r="N312" s="129" t="s">
        <v>414</v>
      </c>
      <c r="O312" s="129" t="s">
        <v>456</v>
      </c>
      <c r="P312" s="74" t="s">
        <v>108</v>
      </c>
      <c r="Q312" s="74" t="s">
        <v>185</v>
      </c>
      <c r="R312" s="74" t="s">
        <v>1123</v>
      </c>
      <c r="S312" s="75">
        <v>10</v>
      </c>
      <c r="T312" s="76">
        <v>45</v>
      </c>
      <c r="U312" s="77">
        <v>46014</v>
      </c>
      <c r="V312" s="77">
        <v>46014</v>
      </c>
      <c r="W312" s="78">
        <v>9785171727888</v>
      </c>
      <c r="X312" s="79">
        <v>122</v>
      </c>
      <c r="Y312" s="80">
        <v>0.38800000000000001</v>
      </c>
      <c r="Z312" s="81" t="s">
        <v>810</v>
      </c>
      <c r="AA312" s="81"/>
      <c r="AB312" s="81" t="s">
        <v>1124</v>
      </c>
      <c r="AC312" s="74" t="s">
        <v>465</v>
      </c>
      <c r="AD312" s="133" t="s">
        <v>139</v>
      </c>
      <c r="AE312" s="170">
        <v>2000</v>
      </c>
      <c r="AF312" s="81" t="s">
        <v>444</v>
      </c>
      <c r="AG312" s="81"/>
      <c r="AH312" s="71" t="s">
        <v>1125</v>
      </c>
      <c r="AI312" s="84"/>
      <c r="AJ312" s="74"/>
      <c r="AK312" s="83" t="s">
        <v>1126</v>
      </c>
      <c r="AL312" s="71" t="s">
        <v>164</v>
      </c>
      <c r="AM312" s="71" t="s">
        <v>207</v>
      </c>
      <c r="AN312" s="118">
        <f t="shared" si="24"/>
        <v>0</v>
      </c>
      <c r="AO312" s="180" t="s">
        <v>1127</v>
      </c>
      <c r="AP312" s="83" t="s">
        <v>110</v>
      </c>
      <c r="AQ312" s="80" t="s">
        <v>123</v>
      </c>
      <c r="AR312" s="24"/>
      <c r="AS312" s="49"/>
      <c r="AT312" s="49"/>
      <c r="AU312" s="82"/>
      <c r="AV312" s="128" t="s">
        <v>1128</v>
      </c>
      <c r="AW312" s="85"/>
      <c r="AX312" s="126" t="s">
        <v>1129</v>
      </c>
      <c r="AY312" s="128" t="s">
        <v>661</v>
      </c>
      <c r="AZ312" s="23"/>
      <c r="BA312" s="23"/>
      <c r="BB312" s="23"/>
      <c r="BC312" s="23"/>
      <c r="BD312" s="23"/>
      <c r="BE312" s="179">
        <v>46036</v>
      </c>
      <c r="BF312" s="38"/>
      <c r="BG312" s="38"/>
      <c r="BH312" s="38">
        <f t="shared" si="25"/>
        <v>0</v>
      </c>
      <c r="BI312" s="38">
        <f t="shared" si="27"/>
        <v>0</v>
      </c>
    </row>
    <row r="313" spans="1:61" s="25" customFormat="1" ht="120" customHeight="1" x14ac:dyDescent="0.25">
      <c r="A313" s="110"/>
      <c r="B313" s="124">
        <v>0</v>
      </c>
      <c r="C313" s="124">
        <v>0</v>
      </c>
      <c r="D313" s="111">
        <v>913.5</v>
      </c>
      <c r="E313" s="112" t="s">
        <v>1132</v>
      </c>
      <c r="F313" s="71" t="s">
        <v>1133</v>
      </c>
      <c r="G313" s="71" t="s">
        <v>484</v>
      </c>
      <c r="H313" s="72"/>
      <c r="I313" s="73" t="s">
        <v>143</v>
      </c>
      <c r="J313" s="71"/>
      <c r="K313" s="71"/>
      <c r="L313" s="75" t="s">
        <v>131</v>
      </c>
      <c r="M313" s="71" t="s">
        <v>107</v>
      </c>
      <c r="N313" s="129" t="s">
        <v>229</v>
      </c>
      <c r="O313" s="129" t="s">
        <v>391</v>
      </c>
      <c r="P313" s="74" t="s">
        <v>108</v>
      </c>
      <c r="Q313" s="74" t="s">
        <v>185</v>
      </c>
      <c r="R313" s="74" t="s">
        <v>1134</v>
      </c>
      <c r="S313" s="75">
        <v>10</v>
      </c>
      <c r="T313" s="76">
        <v>10</v>
      </c>
      <c r="U313" s="77">
        <v>46011</v>
      </c>
      <c r="V313" s="77">
        <v>46011</v>
      </c>
      <c r="W313" s="78">
        <v>9785171738648</v>
      </c>
      <c r="X313" s="79">
        <v>192</v>
      </c>
      <c r="Y313" s="80">
        <v>0.52</v>
      </c>
      <c r="Z313" s="81" t="s">
        <v>132</v>
      </c>
      <c r="AA313" s="81" t="s">
        <v>1135</v>
      </c>
      <c r="AB313" s="81" t="s">
        <v>133</v>
      </c>
      <c r="AC313" s="74" t="s">
        <v>109</v>
      </c>
      <c r="AD313" s="133" t="s">
        <v>139</v>
      </c>
      <c r="AE313" s="170">
        <v>2000</v>
      </c>
      <c r="AF313" s="81" t="s">
        <v>305</v>
      </c>
      <c r="AG313" s="81"/>
      <c r="AH313" s="71" t="s">
        <v>485</v>
      </c>
      <c r="AI313" s="84"/>
      <c r="AJ313" s="74"/>
      <c r="AK313" s="83" t="s">
        <v>1136</v>
      </c>
      <c r="AL313" s="71" t="s">
        <v>636</v>
      </c>
      <c r="AM313" s="71" t="s">
        <v>207</v>
      </c>
      <c r="AN313" s="118">
        <f t="shared" si="24"/>
        <v>0</v>
      </c>
      <c r="AO313" s="180" t="s">
        <v>1137</v>
      </c>
      <c r="AP313" s="83" t="s">
        <v>157</v>
      </c>
      <c r="AQ313" s="80" t="s">
        <v>123</v>
      </c>
      <c r="AR313" s="24"/>
      <c r="AS313" s="49"/>
      <c r="AT313" s="49"/>
      <c r="AU313" s="82"/>
      <c r="AV313" s="128" t="s">
        <v>1138</v>
      </c>
      <c r="AW313" s="85"/>
      <c r="AX313" s="126" t="s">
        <v>1139</v>
      </c>
      <c r="AY313" s="128" t="s">
        <v>661</v>
      </c>
      <c r="AZ313" s="23"/>
      <c r="BA313" s="23"/>
      <c r="BB313" s="23"/>
      <c r="BC313" s="23"/>
      <c r="BD313" s="23"/>
      <c r="BE313" s="179">
        <v>46036</v>
      </c>
      <c r="BF313" s="38"/>
      <c r="BG313" s="38"/>
      <c r="BH313" s="38">
        <f t="shared" si="25"/>
        <v>0</v>
      </c>
      <c r="BI313" s="38">
        <f t="shared" si="27"/>
        <v>0</v>
      </c>
    </row>
    <row r="314" spans="1:61" s="25" customFormat="1" ht="120" customHeight="1" x14ac:dyDescent="0.25">
      <c r="A314" s="110"/>
      <c r="B314" s="124">
        <v>0</v>
      </c>
      <c r="C314" s="124">
        <v>0</v>
      </c>
      <c r="D314" s="111">
        <v>1052.1000000000001</v>
      </c>
      <c r="E314" s="112" t="s">
        <v>1140</v>
      </c>
      <c r="F314" s="71" t="s">
        <v>1141</v>
      </c>
      <c r="G314" s="71" t="s">
        <v>1142</v>
      </c>
      <c r="H314" s="72"/>
      <c r="I314" s="73" t="s">
        <v>143</v>
      </c>
      <c r="J314" s="71"/>
      <c r="K314" s="71"/>
      <c r="L314" s="75" t="s">
        <v>131</v>
      </c>
      <c r="M314" s="71" t="s">
        <v>107</v>
      </c>
      <c r="N314" s="129" t="s">
        <v>229</v>
      </c>
      <c r="O314" s="129" t="s">
        <v>230</v>
      </c>
      <c r="P314" s="74" t="s">
        <v>108</v>
      </c>
      <c r="Q314" s="74" t="s">
        <v>185</v>
      </c>
      <c r="R314" s="74" t="s">
        <v>1143</v>
      </c>
      <c r="S314" s="75">
        <v>10</v>
      </c>
      <c r="T314" s="76">
        <v>10</v>
      </c>
      <c r="U314" s="77">
        <v>46012</v>
      </c>
      <c r="V314" s="77">
        <v>46012</v>
      </c>
      <c r="W314" s="78">
        <v>9785171740436</v>
      </c>
      <c r="X314" s="79">
        <v>192</v>
      </c>
      <c r="Y314" s="80">
        <v>0.57199999999999995</v>
      </c>
      <c r="Z314" s="81" t="s">
        <v>773</v>
      </c>
      <c r="AA314" s="81" t="s">
        <v>181</v>
      </c>
      <c r="AB314" s="81" t="s">
        <v>156</v>
      </c>
      <c r="AC314" s="74" t="s">
        <v>109</v>
      </c>
      <c r="AD314" s="133" t="s">
        <v>139</v>
      </c>
      <c r="AE314" s="170">
        <v>2000</v>
      </c>
      <c r="AF314" s="81" t="s">
        <v>695</v>
      </c>
      <c r="AG314" s="81"/>
      <c r="AH314" s="71" t="s">
        <v>1144</v>
      </c>
      <c r="AI314" s="84"/>
      <c r="AJ314" s="74"/>
      <c r="AK314" s="83" t="s">
        <v>1145</v>
      </c>
      <c r="AL314" s="71" t="s">
        <v>654</v>
      </c>
      <c r="AM314" s="71" t="s">
        <v>207</v>
      </c>
      <c r="AN314" s="118">
        <f t="shared" si="24"/>
        <v>0</v>
      </c>
      <c r="AO314" s="180" t="s">
        <v>1146</v>
      </c>
      <c r="AP314" s="83" t="s">
        <v>157</v>
      </c>
      <c r="AQ314" s="80" t="s">
        <v>123</v>
      </c>
      <c r="AR314" s="24"/>
      <c r="AS314" s="49"/>
      <c r="AT314" s="49"/>
      <c r="AU314" s="82"/>
      <c r="AV314" s="128" t="s">
        <v>1147</v>
      </c>
      <c r="AW314" s="85"/>
      <c r="AX314" s="126" t="s">
        <v>1148</v>
      </c>
      <c r="AY314" s="128" t="s">
        <v>688</v>
      </c>
      <c r="AZ314" s="23"/>
      <c r="BA314" s="23"/>
      <c r="BB314" s="23"/>
      <c r="BC314" s="23"/>
      <c r="BD314" s="23"/>
      <c r="BE314" s="179">
        <v>46036</v>
      </c>
      <c r="BF314" s="38"/>
      <c r="BG314" s="38"/>
      <c r="BH314" s="38">
        <f t="shared" si="25"/>
        <v>0</v>
      </c>
      <c r="BI314" s="38">
        <f t="shared" si="27"/>
        <v>0</v>
      </c>
    </row>
    <row r="315" spans="1:61" s="25" customFormat="1" ht="120" customHeight="1" x14ac:dyDescent="0.25">
      <c r="A315" s="110"/>
      <c r="B315" s="124">
        <v>0</v>
      </c>
      <c r="C315" s="124">
        <v>0</v>
      </c>
      <c r="D315" s="111">
        <v>560.70000000000005</v>
      </c>
      <c r="E315" s="112" t="s">
        <v>1149</v>
      </c>
      <c r="F315" s="71" t="s">
        <v>619</v>
      </c>
      <c r="G315" s="71" t="s">
        <v>1150</v>
      </c>
      <c r="H315" s="72"/>
      <c r="I315" s="73" t="s">
        <v>143</v>
      </c>
      <c r="J315" s="71"/>
      <c r="K315" s="71"/>
      <c r="L315" s="75" t="s">
        <v>131</v>
      </c>
      <c r="M315" s="71" t="s">
        <v>107</v>
      </c>
      <c r="N315" s="129" t="s">
        <v>172</v>
      </c>
      <c r="O315" s="129" t="s">
        <v>179</v>
      </c>
      <c r="P315" s="74" t="s">
        <v>108</v>
      </c>
      <c r="Q315" s="74" t="s">
        <v>185</v>
      </c>
      <c r="R315" s="74" t="s">
        <v>1151</v>
      </c>
      <c r="S315" s="75">
        <v>10</v>
      </c>
      <c r="T315" s="76">
        <v>16</v>
      </c>
      <c r="U315" s="77">
        <v>46034</v>
      </c>
      <c r="V315" s="77">
        <v>46034</v>
      </c>
      <c r="W315" s="78">
        <v>9785171801304</v>
      </c>
      <c r="X315" s="79">
        <v>256</v>
      </c>
      <c r="Y315" s="80">
        <v>0.29699999999999999</v>
      </c>
      <c r="Z315" s="81" t="s">
        <v>145</v>
      </c>
      <c r="AA315" s="81" t="s">
        <v>134</v>
      </c>
      <c r="AB315" s="81" t="s">
        <v>146</v>
      </c>
      <c r="AC315" s="74" t="s">
        <v>109</v>
      </c>
      <c r="AD315" s="133" t="s">
        <v>139</v>
      </c>
      <c r="AE315" s="170">
        <v>3000</v>
      </c>
      <c r="AF315" s="81" t="s">
        <v>561</v>
      </c>
      <c r="AG315" s="81"/>
      <c r="AH315" s="71" t="s">
        <v>1152</v>
      </c>
      <c r="AI315" s="84" t="s">
        <v>110</v>
      </c>
      <c r="AJ315" s="74"/>
      <c r="AK315" s="83" t="s">
        <v>1153</v>
      </c>
      <c r="AL315" s="71" t="s">
        <v>233</v>
      </c>
      <c r="AM315" s="71" t="s">
        <v>207</v>
      </c>
      <c r="AN315" s="118">
        <f t="shared" si="24"/>
        <v>0</v>
      </c>
      <c r="AO315" s="180" t="s">
        <v>1154</v>
      </c>
      <c r="AP315" s="83" t="s">
        <v>110</v>
      </c>
      <c r="AQ315" s="80" t="s">
        <v>123</v>
      </c>
      <c r="AR315" s="24"/>
      <c r="AS315" s="49"/>
      <c r="AT315" s="49"/>
      <c r="AU315" s="82"/>
      <c r="AV315" s="128" t="s">
        <v>1155</v>
      </c>
      <c r="AW315" s="85"/>
      <c r="AX315" s="126" t="s">
        <v>1156</v>
      </c>
      <c r="AY315" s="128" t="s">
        <v>661</v>
      </c>
      <c r="AZ315" s="23"/>
      <c r="BA315" s="23"/>
      <c r="BB315" s="23"/>
      <c r="BC315" s="23"/>
      <c r="BD315" s="23"/>
      <c r="BE315" s="179">
        <v>46036</v>
      </c>
      <c r="BF315" s="38"/>
      <c r="BG315" s="38"/>
      <c r="BH315" s="38">
        <f t="shared" si="25"/>
        <v>0</v>
      </c>
      <c r="BI315" s="38">
        <f t="shared" si="27"/>
        <v>0</v>
      </c>
    </row>
    <row r="316" spans="1:61" s="25" customFormat="1" ht="120" customHeight="1" x14ac:dyDescent="0.25">
      <c r="A316" s="110"/>
      <c r="B316" s="124">
        <v>0</v>
      </c>
      <c r="C316" s="124">
        <v>0</v>
      </c>
      <c r="D316" s="111">
        <v>472.5</v>
      </c>
      <c r="E316" s="112" t="s">
        <v>1157</v>
      </c>
      <c r="F316" s="71" t="s">
        <v>1158</v>
      </c>
      <c r="G316" s="71" t="s">
        <v>700</v>
      </c>
      <c r="H316" s="72"/>
      <c r="I316" s="73" t="s">
        <v>143</v>
      </c>
      <c r="J316" s="71"/>
      <c r="K316" s="71"/>
      <c r="L316" s="75" t="s">
        <v>131</v>
      </c>
      <c r="M316" s="71" t="s">
        <v>107</v>
      </c>
      <c r="N316" s="129" t="s">
        <v>172</v>
      </c>
      <c r="O316" s="129" t="s">
        <v>179</v>
      </c>
      <c r="P316" s="74" t="s">
        <v>108</v>
      </c>
      <c r="Q316" s="74" t="s">
        <v>185</v>
      </c>
      <c r="R316" s="74" t="s">
        <v>1159</v>
      </c>
      <c r="S316" s="75">
        <v>10</v>
      </c>
      <c r="T316" s="76">
        <v>20</v>
      </c>
      <c r="U316" s="77">
        <v>46034</v>
      </c>
      <c r="V316" s="77">
        <v>46034</v>
      </c>
      <c r="W316" s="78">
        <v>9785171803186</v>
      </c>
      <c r="X316" s="79">
        <v>96</v>
      </c>
      <c r="Y316" s="80">
        <v>0.183</v>
      </c>
      <c r="Z316" s="81" t="s">
        <v>177</v>
      </c>
      <c r="AA316" s="81" t="s">
        <v>162</v>
      </c>
      <c r="AB316" s="81" t="s">
        <v>178</v>
      </c>
      <c r="AC316" s="74">
        <v>3</v>
      </c>
      <c r="AD316" s="133" t="s">
        <v>139</v>
      </c>
      <c r="AE316" s="170">
        <v>2000</v>
      </c>
      <c r="AF316" s="81" t="s">
        <v>433</v>
      </c>
      <c r="AG316" s="81"/>
      <c r="AH316" s="71" t="s">
        <v>701</v>
      </c>
      <c r="AI316" s="84"/>
      <c r="AJ316" s="74"/>
      <c r="AK316" s="83" t="s">
        <v>1160</v>
      </c>
      <c r="AL316" s="71" t="s">
        <v>647</v>
      </c>
      <c r="AM316" s="71" t="s">
        <v>207</v>
      </c>
      <c r="AN316" s="118">
        <f t="shared" si="24"/>
        <v>0</v>
      </c>
      <c r="AO316" s="180" t="s">
        <v>1161</v>
      </c>
      <c r="AP316" s="83" t="s">
        <v>110</v>
      </c>
      <c r="AQ316" s="80" t="s">
        <v>123</v>
      </c>
      <c r="AR316" s="24"/>
      <c r="AS316" s="49"/>
      <c r="AT316" s="49"/>
      <c r="AU316" s="82"/>
      <c r="AV316" s="128" t="s">
        <v>1162</v>
      </c>
      <c r="AW316" s="85"/>
      <c r="AX316" s="126" t="s">
        <v>1163</v>
      </c>
      <c r="AY316" s="128" t="s">
        <v>661</v>
      </c>
      <c r="AZ316" s="23"/>
      <c r="BA316" s="23"/>
      <c r="BB316" s="23"/>
      <c r="BC316" s="23"/>
      <c r="BD316" s="23"/>
      <c r="BE316" s="179">
        <v>46036</v>
      </c>
      <c r="BF316" s="38"/>
      <c r="BG316" s="38"/>
      <c r="BH316" s="38">
        <f t="shared" si="25"/>
        <v>0</v>
      </c>
      <c r="BI316" s="38">
        <f t="shared" si="27"/>
        <v>0</v>
      </c>
    </row>
    <row r="317" spans="1:61" s="25" customFormat="1" ht="120" customHeight="1" x14ac:dyDescent="0.25">
      <c r="A317" s="110"/>
      <c r="B317" s="124">
        <v>0</v>
      </c>
      <c r="C317" s="124">
        <v>0</v>
      </c>
      <c r="D317" s="111">
        <v>241.5</v>
      </c>
      <c r="E317" s="112" t="s">
        <v>1164</v>
      </c>
      <c r="F317" s="71" t="s">
        <v>215</v>
      </c>
      <c r="G317" s="71" t="s">
        <v>740</v>
      </c>
      <c r="H317" s="72"/>
      <c r="I317" s="73" t="s">
        <v>143</v>
      </c>
      <c r="J317" s="71"/>
      <c r="K317" s="71"/>
      <c r="L317" s="75" t="s">
        <v>131</v>
      </c>
      <c r="M317" s="71" t="s">
        <v>107</v>
      </c>
      <c r="N317" s="129" t="s">
        <v>172</v>
      </c>
      <c r="O317" s="129" t="s">
        <v>179</v>
      </c>
      <c r="P317" s="74" t="s">
        <v>108</v>
      </c>
      <c r="Q317" s="74" t="s">
        <v>185</v>
      </c>
      <c r="R317" s="74" t="s">
        <v>1165</v>
      </c>
      <c r="S317" s="75">
        <v>22</v>
      </c>
      <c r="T317" s="76">
        <v>40</v>
      </c>
      <c r="U317" s="77">
        <v>46023</v>
      </c>
      <c r="V317" s="77">
        <v>46023</v>
      </c>
      <c r="W317" s="78">
        <v>9785171822453</v>
      </c>
      <c r="X317" s="79">
        <v>32</v>
      </c>
      <c r="Y317" s="80">
        <v>6.2E-2</v>
      </c>
      <c r="Z317" s="81" t="s">
        <v>177</v>
      </c>
      <c r="AA317" s="81" t="s">
        <v>181</v>
      </c>
      <c r="AB317" s="81" t="s">
        <v>178</v>
      </c>
      <c r="AC317" s="74">
        <v>3</v>
      </c>
      <c r="AD317" s="133" t="s">
        <v>139</v>
      </c>
      <c r="AE317" s="170">
        <v>3000</v>
      </c>
      <c r="AF317" s="81" t="s">
        <v>1166</v>
      </c>
      <c r="AG317" s="81"/>
      <c r="AH317" s="71" t="s">
        <v>740</v>
      </c>
      <c r="AI317" s="84"/>
      <c r="AJ317" s="74"/>
      <c r="AK317" s="83" t="s">
        <v>1167</v>
      </c>
      <c r="AL317" s="71" t="s">
        <v>189</v>
      </c>
      <c r="AM317" s="71" t="s">
        <v>207</v>
      </c>
      <c r="AN317" s="118">
        <f t="shared" si="24"/>
        <v>0</v>
      </c>
      <c r="AO317" s="180" t="s">
        <v>1168</v>
      </c>
      <c r="AP317" s="83" t="s">
        <v>110</v>
      </c>
      <c r="AQ317" s="80" t="s">
        <v>123</v>
      </c>
      <c r="AR317" s="24"/>
      <c r="AS317" s="49"/>
      <c r="AT317" s="49"/>
      <c r="AU317" s="82"/>
      <c r="AV317" s="128" t="s">
        <v>1169</v>
      </c>
      <c r="AW317" s="85"/>
      <c r="AX317" s="126" t="s">
        <v>1170</v>
      </c>
      <c r="AY317" s="128" t="s">
        <v>661</v>
      </c>
      <c r="AZ317" s="23"/>
      <c r="BA317" s="23"/>
      <c r="BB317" s="23"/>
      <c r="BC317" s="23"/>
      <c r="BD317" s="23"/>
      <c r="BE317" s="179">
        <v>46036</v>
      </c>
      <c r="BF317" s="38"/>
      <c r="BG317" s="38"/>
      <c r="BH317" s="38">
        <f t="shared" si="25"/>
        <v>0</v>
      </c>
      <c r="BI317" s="38">
        <f t="shared" si="27"/>
        <v>0</v>
      </c>
    </row>
    <row r="318" spans="1:61" s="25" customFormat="1" ht="120" customHeight="1" x14ac:dyDescent="0.25">
      <c r="A318" s="110"/>
      <c r="B318" s="124">
        <v>0</v>
      </c>
      <c r="C318" s="124">
        <v>0</v>
      </c>
      <c r="D318" s="111">
        <v>604.80000000000007</v>
      </c>
      <c r="E318" s="112" t="s">
        <v>1171</v>
      </c>
      <c r="F318" s="71" t="s">
        <v>1172</v>
      </c>
      <c r="G318" s="71" t="s">
        <v>1173</v>
      </c>
      <c r="H318" s="72"/>
      <c r="I318" s="73" t="s">
        <v>143</v>
      </c>
      <c r="J318" s="71"/>
      <c r="K318" s="71"/>
      <c r="L318" s="75" t="s">
        <v>151</v>
      </c>
      <c r="M318" s="71" t="s">
        <v>107</v>
      </c>
      <c r="N318" s="129" t="s">
        <v>255</v>
      </c>
      <c r="O318" s="129" t="s">
        <v>255</v>
      </c>
      <c r="P318" s="74" t="s">
        <v>108</v>
      </c>
      <c r="Q318" s="74" t="s">
        <v>185</v>
      </c>
      <c r="R318" s="74" t="s">
        <v>1174</v>
      </c>
      <c r="S318" s="75">
        <v>22</v>
      </c>
      <c r="T318" s="76">
        <v>16</v>
      </c>
      <c r="U318" s="77">
        <v>46009</v>
      </c>
      <c r="V318" s="77">
        <v>46009</v>
      </c>
      <c r="W318" s="78">
        <v>9785171757854</v>
      </c>
      <c r="X318" s="79">
        <v>320</v>
      </c>
      <c r="Y318" s="80">
        <v>0.39100000000000001</v>
      </c>
      <c r="Z318" s="81" t="s">
        <v>132</v>
      </c>
      <c r="AA318" s="81" t="s">
        <v>150</v>
      </c>
      <c r="AB318" s="81" t="s">
        <v>133</v>
      </c>
      <c r="AC318" s="74" t="s">
        <v>109</v>
      </c>
      <c r="AD318" s="133" t="s">
        <v>139</v>
      </c>
      <c r="AE318" s="170">
        <v>2000</v>
      </c>
      <c r="AF318" s="81" t="s">
        <v>1175</v>
      </c>
      <c r="AG318" s="81"/>
      <c r="AH318" s="71" t="s">
        <v>1176</v>
      </c>
      <c r="AI318" s="84"/>
      <c r="AJ318" s="74"/>
      <c r="AK318" s="83" t="s">
        <v>1177</v>
      </c>
      <c r="AL318" s="71" t="s">
        <v>641</v>
      </c>
      <c r="AM318" s="71" t="s">
        <v>207</v>
      </c>
      <c r="AN318" s="118">
        <f t="shared" si="24"/>
        <v>0</v>
      </c>
      <c r="AO318" s="180" t="s">
        <v>1178</v>
      </c>
      <c r="AP318" s="83" t="s">
        <v>157</v>
      </c>
      <c r="AQ318" s="80" t="s">
        <v>123</v>
      </c>
      <c r="AR318" s="24"/>
      <c r="AS318" s="49"/>
      <c r="AT318" s="49"/>
      <c r="AU318" s="82"/>
      <c r="AV318" s="128" t="s">
        <v>1179</v>
      </c>
      <c r="AW318" s="85"/>
      <c r="AX318" s="126" t="s">
        <v>1180</v>
      </c>
      <c r="AY318" s="128" t="s">
        <v>661</v>
      </c>
      <c r="AZ318" s="23"/>
      <c r="BA318" s="23"/>
      <c r="BB318" s="23"/>
      <c r="BC318" s="23"/>
      <c r="BD318" s="23"/>
      <c r="BE318" s="179">
        <v>46036</v>
      </c>
      <c r="BF318" s="38"/>
      <c r="BG318" s="38"/>
      <c r="BH318" s="38">
        <f t="shared" si="25"/>
        <v>0</v>
      </c>
      <c r="BI318" s="38">
        <f t="shared" si="27"/>
        <v>0</v>
      </c>
    </row>
    <row r="319" spans="1:61" s="25" customFormat="1" ht="120" customHeight="1" x14ac:dyDescent="0.25">
      <c r="A319" s="110"/>
      <c r="B319" s="124">
        <v>0</v>
      </c>
      <c r="C319" s="124">
        <v>0</v>
      </c>
      <c r="D319" s="111">
        <v>516.6</v>
      </c>
      <c r="E319" s="112" t="s">
        <v>1181</v>
      </c>
      <c r="F319" s="71" t="s">
        <v>1182</v>
      </c>
      <c r="G319" s="71" t="s">
        <v>1183</v>
      </c>
      <c r="H319" s="72"/>
      <c r="I319" s="73" t="s">
        <v>143</v>
      </c>
      <c r="J319" s="71"/>
      <c r="K319" s="71"/>
      <c r="L319" s="75" t="s">
        <v>151</v>
      </c>
      <c r="M319" s="71" t="s">
        <v>107</v>
      </c>
      <c r="N319" s="129" t="s">
        <v>197</v>
      </c>
      <c r="O319" s="129" t="s">
        <v>197</v>
      </c>
      <c r="P319" s="74" t="s">
        <v>108</v>
      </c>
      <c r="Q319" s="74" t="s">
        <v>185</v>
      </c>
      <c r="R319" s="74" t="s">
        <v>1184</v>
      </c>
      <c r="S319" s="75">
        <v>22</v>
      </c>
      <c r="T319" s="76">
        <v>6</v>
      </c>
      <c r="U319" s="77">
        <v>46011</v>
      </c>
      <c r="V319" s="77">
        <v>46011</v>
      </c>
      <c r="W319" s="78">
        <v>9785171801885</v>
      </c>
      <c r="X319" s="79">
        <v>352</v>
      </c>
      <c r="Y319" s="80">
        <v>0.29699999999999999</v>
      </c>
      <c r="Z319" s="81" t="s">
        <v>145</v>
      </c>
      <c r="AA319" s="81" t="s">
        <v>163</v>
      </c>
      <c r="AB319" s="81" t="s">
        <v>146</v>
      </c>
      <c r="AC319" s="74">
        <v>3</v>
      </c>
      <c r="AD319" s="133" t="s">
        <v>139</v>
      </c>
      <c r="AE319" s="170">
        <v>3000</v>
      </c>
      <c r="AF319" s="81" t="s">
        <v>1063</v>
      </c>
      <c r="AG319" s="81"/>
      <c r="AH319" s="71" t="s">
        <v>1185</v>
      </c>
      <c r="AI319" s="84"/>
      <c r="AJ319" s="74" t="s">
        <v>1186</v>
      </c>
      <c r="AK319" s="83" t="s">
        <v>1187</v>
      </c>
      <c r="AL319" s="71" t="s">
        <v>161</v>
      </c>
      <c r="AM319" s="71" t="s">
        <v>154</v>
      </c>
      <c r="AN319" s="118">
        <f t="shared" si="24"/>
        <v>0</v>
      </c>
      <c r="AO319" s="180" t="s">
        <v>1188</v>
      </c>
      <c r="AP319" s="83" t="s">
        <v>155</v>
      </c>
      <c r="AQ319" s="80" t="s">
        <v>123</v>
      </c>
      <c r="AR319" s="24"/>
      <c r="AS319" s="49"/>
      <c r="AT319" s="49"/>
      <c r="AU319" s="82"/>
      <c r="AV319" s="128" t="s">
        <v>1189</v>
      </c>
      <c r="AW319" s="85" t="s">
        <v>1190</v>
      </c>
      <c r="AX319" s="126" t="s">
        <v>1191</v>
      </c>
      <c r="AY319" s="128" t="s">
        <v>661</v>
      </c>
      <c r="AZ319" s="23"/>
      <c r="BA319" s="23"/>
      <c r="BB319" s="23"/>
      <c r="BC319" s="23"/>
      <c r="BD319" s="23"/>
      <c r="BE319" s="179">
        <v>46036</v>
      </c>
      <c r="BF319" s="38"/>
      <c r="BG319" s="38"/>
      <c r="BH319" s="38">
        <f t="shared" si="25"/>
        <v>0</v>
      </c>
      <c r="BI319" s="38">
        <f t="shared" si="27"/>
        <v>0</v>
      </c>
    </row>
    <row r="320" spans="1:61" s="25" customFormat="1" ht="120" customHeight="1" x14ac:dyDescent="0.25">
      <c r="A320" s="110"/>
      <c r="B320" s="124">
        <v>0</v>
      </c>
      <c r="C320" s="124">
        <v>0</v>
      </c>
      <c r="D320" s="111">
        <v>781.2</v>
      </c>
      <c r="E320" s="112" t="s">
        <v>1192</v>
      </c>
      <c r="F320" s="71" t="s">
        <v>1193</v>
      </c>
      <c r="G320" s="71" t="s">
        <v>1194</v>
      </c>
      <c r="H320" s="72"/>
      <c r="I320" s="73" t="s">
        <v>143</v>
      </c>
      <c r="J320" s="71"/>
      <c r="K320" s="71"/>
      <c r="L320" s="75" t="s">
        <v>151</v>
      </c>
      <c r="M320" s="71" t="s">
        <v>107</v>
      </c>
      <c r="N320" s="129" t="s">
        <v>258</v>
      </c>
      <c r="O320" s="129" t="s">
        <v>258</v>
      </c>
      <c r="P320" s="74" t="s">
        <v>108</v>
      </c>
      <c r="Q320" s="74" t="s">
        <v>185</v>
      </c>
      <c r="R320" s="74" t="s">
        <v>1195</v>
      </c>
      <c r="S320" s="75">
        <v>10</v>
      </c>
      <c r="T320" s="76">
        <v>16</v>
      </c>
      <c r="U320" s="77">
        <v>46020</v>
      </c>
      <c r="V320" s="77">
        <v>46020</v>
      </c>
      <c r="W320" s="78">
        <v>9785171613884</v>
      </c>
      <c r="X320" s="79">
        <v>144</v>
      </c>
      <c r="Y320" s="80">
        <v>0.42299999999999999</v>
      </c>
      <c r="Z320" s="81" t="s">
        <v>413</v>
      </c>
      <c r="AA320" s="81" t="s">
        <v>196</v>
      </c>
      <c r="AB320" s="81" t="s">
        <v>133</v>
      </c>
      <c r="AC320" s="74" t="s">
        <v>109</v>
      </c>
      <c r="AD320" s="133" t="s">
        <v>139</v>
      </c>
      <c r="AE320" s="170">
        <v>2000</v>
      </c>
      <c r="AF320" s="81" t="s">
        <v>396</v>
      </c>
      <c r="AG320" s="81"/>
      <c r="AH320" s="71" t="s">
        <v>1196</v>
      </c>
      <c r="AI320" s="84"/>
      <c r="AJ320" s="74" t="s">
        <v>1197</v>
      </c>
      <c r="AK320" s="83" t="s">
        <v>1198</v>
      </c>
      <c r="AL320" s="71" t="s">
        <v>247</v>
      </c>
      <c r="AM320" s="71" t="s">
        <v>207</v>
      </c>
      <c r="AN320" s="118">
        <f t="shared" si="24"/>
        <v>0</v>
      </c>
      <c r="AO320" s="180" t="s">
        <v>1199</v>
      </c>
      <c r="AP320" s="83" t="s">
        <v>110</v>
      </c>
      <c r="AQ320" s="80" t="s">
        <v>123</v>
      </c>
      <c r="AR320" s="24"/>
      <c r="AS320" s="49"/>
      <c r="AT320" s="49"/>
      <c r="AU320" s="82"/>
      <c r="AV320" s="128" t="s">
        <v>1200</v>
      </c>
      <c r="AW320" s="85" t="s">
        <v>1201</v>
      </c>
      <c r="AX320" s="126" t="s">
        <v>1201</v>
      </c>
      <c r="AY320" s="128" t="s">
        <v>661</v>
      </c>
      <c r="AZ320" s="23"/>
      <c r="BA320" s="23"/>
      <c r="BB320" s="23"/>
      <c r="BC320" s="23"/>
      <c r="BD320" s="23"/>
      <c r="BE320" s="179">
        <v>46036</v>
      </c>
      <c r="BF320" s="38"/>
      <c r="BG320" s="38"/>
      <c r="BH320" s="38">
        <f t="shared" si="25"/>
        <v>0</v>
      </c>
      <c r="BI320" s="38">
        <f t="shared" si="27"/>
        <v>0</v>
      </c>
    </row>
    <row r="321" spans="1:61" s="25" customFormat="1" ht="120" customHeight="1" x14ac:dyDescent="0.25">
      <c r="A321" s="110"/>
      <c r="B321" s="124">
        <v>0</v>
      </c>
      <c r="C321" s="124">
        <v>0</v>
      </c>
      <c r="D321" s="111">
        <v>382.2</v>
      </c>
      <c r="E321" s="112" t="s">
        <v>1203</v>
      </c>
      <c r="F321" s="71" t="s">
        <v>1204</v>
      </c>
      <c r="G321" s="71" t="s">
        <v>1205</v>
      </c>
      <c r="H321" s="72"/>
      <c r="I321" s="73" t="s">
        <v>143</v>
      </c>
      <c r="J321" s="71"/>
      <c r="K321" s="71"/>
      <c r="L321" s="75" t="s">
        <v>131</v>
      </c>
      <c r="M321" s="71" t="s">
        <v>107</v>
      </c>
      <c r="N321" s="129" t="s">
        <v>175</v>
      </c>
      <c r="O321" s="129" t="s">
        <v>176</v>
      </c>
      <c r="P321" s="74" t="s">
        <v>108</v>
      </c>
      <c r="Q321" s="74" t="s">
        <v>185</v>
      </c>
      <c r="R321" s="74" t="s">
        <v>1206</v>
      </c>
      <c r="S321" s="75">
        <v>10</v>
      </c>
      <c r="T321" s="76">
        <v>20</v>
      </c>
      <c r="U321" s="77">
        <v>46034</v>
      </c>
      <c r="V321" s="77">
        <v>46034</v>
      </c>
      <c r="W321" s="78">
        <v>9785171773595</v>
      </c>
      <c r="X321" s="79">
        <v>272</v>
      </c>
      <c r="Y321" s="80">
        <v>0.251</v>
      </c>
      <c r="Z321" s="81" t="s">
        <v>132</v>
      </c>
      <c r="AA321" s="81" t="s">
        <v>150</v>
      </c>
      <c r="AB321" s="81" t="s">
        <v>133</v>
      </c>
      <c r="AC321" s="74">
        <v>3</v>
      </c>
      <c r="AD321" s="133" t="s">
        <v>139</v>
      </c>
      <c r="AE321" s="170">
        <v>3000</v>
      </c>
      <c r="AF321" s="81" t="s">
        <v>538</v>
      </c>
      <c r="AG321" s="81"/>
      <c r="AH321" s="71" t="s">
        <v>1207</v>
      </c>
      <c r="AI321" s="84" t="s">
        <v>212</v>
      </c>
      <c r="AJ321" s="74"/>
      <c r="AK321" s="83" t="s">
        <v>1208</v>
      </c>
      <c r="AL321" s="71" t="s">
        <v>359</v>
      </c>
      <c r="AM321" s="71" t="s">
        <v>141</v>
      </c>
      <c r="AN321" s="118">
        <f t="shared" si="24"/>
        <v>0</v>
      </c>
      <c r="AO321" s="180" t="s">
        <v>1209</v>
      </c>
      <c r="AP321" s="83" t="s">
        <v>142</v>
      </c>
      <c r="AQ321" s="80" t="s">
        <v>123</v>
      </c>
      <c r="AR321" s="24"/>
      <c r="AS321" s="49"/>
      <c r="AT321" s="49"/>
      <c r="AU321" s="82"/>
      <c r="AV321" s="128" t="s">
        <v>1210</v>
      </c>
      <c r="AW321" s="85" t="s">
        <v>1211</v>
      </c>
      <c r="AX321" s="126" t="s">
        <v>1212</v>
      </c>
      <c r="AY321" s="128" t="s">
        <v>661</v>
      </c>
      <c r="AZ321" s="23"/>
      <c r="BA321" s="23"/>
      <c r="BB321" s="23"/>
      <c r="BC321" s="23"/>
      <c r="BD321" s="23"/>
      <c r="BE321" s="179">
        <v>46036</v>
      </c>
      <c r="BF321" s="38"/>
      <c r="BG321" s="38"/>
      <c r="BH321" s="38">
        <f t="shared" si="25"/>
        <v>0</v>
      </c>
      <c r="BI321" s="38">
        <f t="shared" si="27"/>
        <v>0</v>
      </c>
    </row>
    <row r="322" spans="1:61" s="25" customFormat="1" ht="120" customHeight="1" x14ac:dyDescent="0.25">
      <c r="A322" s="110"/>
      <c r="B322" s="124">
        <v>0</v>
      </c>
      <c r="C322" s="124">
        <v>0</v>
      </c>
      <c r="D322" s="111">
        <v>252</v>
      </c>
      <c r="E322" s="112" t="s">
        <v>1213</v>
      </c>
      <c r="F322" s="71" t="s">
        <v>1214</v>
      </c>
      <c r="G322" s="71" t="s">
        <v>1215</v>
      </c>
      <c r="H322" s="72"/>
      <c r="I322" s="73" t="s">
        <v>143</v>
      </c>
      <c r="J322" s="71"/>
      <c r="K322" s="71"/>
      <c r="L322" s="75" t="s">
        <v>151</v>
      </c>
      <c r="M322" s="71" t="s">
        <v>107</v>
      </c>
      <c r="N322" s="129" t="s">
        <v>291</v>
      </c>
      <c r="O322" s="129" t="s">
        <v>291</v>
      </c>
      <c r="P322" s="74" t="s">
        <v>108</v>
      </c>
      <c r="Q322" s="74" t="s">
        <v>185</v>
      </c>
      <c r="R322" s="74" t="s">
        <v>1216</v>
      </c>
      <c r="S322" s="75">
        <v>10</v>
      </c>
      <c r="T322" s="76">
        <v>20</v>
      </c>
      <c r="U322" s="77">
        <v>46013</v>
      </c>
      <c r="V322" s="77">
        <v>46013</v>
      </c>
      <c r="W322" s="78">
        <v>9785171800208</v>
      </c>
      <c r="X322" s="79">
        <v>256</v>
      </c>
      <c r="Y322" s="80">
        <v>0.12</v>
      </c>
      <c r="Z322" s="81" t="s">
        <v>234</v>
      </c>
      <c r="AA322" s="81" t="s">
        <v>174</v>
      </c>
      <c r="AB322" s="81" t="s">
        <v>235</v>
      </c>
      <c r="AC322" s="74">
        <v>3</v>
      </c>
      <c r="AD322" s="133" t="s">
        <v>139</v>
      </c>
      <c r="AE322" s="170">
        <v>3000</v>
      </c>
      <c r="AF322" s="81" t="s">
        <v>331</v>
      </c>
      <c r="AG322" s="81"/>
      <c r="AH322" s="71" t="s">
        <v>1217</v>
      </c>
      <c r="AI322" s="84"/>
      <c r="AJ322" s="74"/>
      <c r="AK322" s="83" t="s">
        <v>1218</v>
      </c>
      <c r="AL322" s="71" t="s">
        <v>161</v>
      </c>
      <c r="AM322" s="71" t="s">
        <v>154</v>
      </c>
      <c r="AN322" s="118">
        <f t="shared" si="24"/>
        <v>0</v>
      </c>
      <c r="AO322" s="180" t="s">
        <v>1219</v>
      </c>
      <c r="AP322" s="83" t="s">
        <v>155</v>
      </c>
      <c r="AQ322" s="80" t="s">
        <v>123</v>
      </c>
      <c r="AR322" s="24"/>
      <c r="AS322" s="49"/>
      <c r="AT322" s="49"/>
      <c r="AU322" s="82"/>
      <c r="AV322" s="128" t="s">
        <v>1220</v>
      </c>
      <c r="AW322" s="85"/>
      <c r="AX322" s="126" t="s">
        <v>1221</v>
      </c>
      <c r="AY322" s="128" t="s">
        <v>661</v>
      </c>
      <c r="AZ322" s="23"/>
      <c r="BA322" s="23"/>
      <c r="BB322" s="23"/>
      <c r="BC322" s="23"/>
      <c r="BD322" s="23"/>
      <c r="BE322" s="179">
        <v>46036</v>
      </c>
      <c r="BF322" s="38"/>
      <c r="BG322" s="38"/>
      <c r="BH322" s="38">
        <f t="shared" si="25"/>
        <v>0</v>
      </c>
      <c r="BI322" s="38">
        <f t="shared" si="27"/>
        <v>0</v>
      </c>
    </row>
    <row r="323" spans="1:61" s="25" customFormat="1" ht="120" customHeight="1" x14ac:dyDescent="0.25">
      <c r="A323" s="110"/>
      <c r="B323" s="124">
        <v>0</v>
      </c>
      <c r="C323" s="124">
        <v>0</v>
      </c>
      <c r="D323" s="111">
        <v>604.80000000000007</v>
      </c>
      <c r="E323" s="112" t="s">
        <v>1222</v>
      </c>
      <c r="F323" s="71" t="s">
        <v>1223</v>
      </c>
      <c r="G323" s="71" t="s">
        <v>721</v>
      </c>
      <c r="H323" s="72"/>
      <c r="I323" s="73" t="s">
        <v>143</v>
      </c>
      <c r="J323" s="71"/>
      <c r="K323" s="71"/>
      <c r="L323" s="75" t="s">
        <v>136</v>
      </c>
      <c r="M323" s="71" t="s">
        <v>107</v>
      </c>
      <c r="N323" s="129" t="s">
        <v>168</v>
      </c>
      <c r="O323" s="129" t="s">
        <v>169</v>
      </c>
      <c r="P323" s="74" t="s">
        <v>108</v>
      </c>
      <c r="Q323" s="74" t="s">
        <v>185</v>
      </c>
      <c r="R323" s="74" t="s">
        <v>1224</v>
      </c>
      <c r="S323" s="75">
        <v>10</v>
      </c>
      <c r="T323" s="76">
        <v>16</v>
      </c>
      <c r="U323" s="77">
        <v>46020</v>
      </c>
      <c r="V323" s="77">
        <v>46020</v>
      </c>
      <c r="W323" s="78">
        <v>9785171816636</v>
      </c>
      <c r="X323" s="79">
        <v>80</v>
      </c>
      <c r="Y323" s="80">
        <v>0.36399999999999999</v>
      </c>
      <c r="Z323" s="81" t="s">
        <v>377</v>
      </c>
      <c r="AA323" s="81" t="s">
        <v>162</v>
      </c>
      <c r="AB323" s="81" t="s">
        <v>378</v>
      </c>
      <c r="AC323" s="74" t="s">
        <v>109</v>
      </c>
      <c r="AD323" s="133" t="s">
        <v>139</v>
      </c>
      <c r="AE323" s="170">
        <v>3000</v>
      </c>
      <c r="AF323" s="81" t="s">
        <v>338</v>
      </c>
      <c r="AG323" s="81"/>
      <c r="AH323" s="71" t="s">
        <v>722</v>
      </c>
      <c r="AI323" s="84" t="s">
        <v>165</v>
      </c>
      <c r="AJ323" s="74"/>
      <c r="AK323" s="83" t="s">
        <v>1225</v>
      </c>
      <c r="AL323" s="71" t="s">
        <v>149</v>
      </c>
      <c r="AM323" s="71" t="s">
        <v>141</v>
      </c>
      <c r="AN323" s="118">
        <f t="shared" si="24"/>
        <v>0</v>
      </c>
      <c r="AO323" s="180" t="s">
        <v>1226</v>
      </c>
      <c r="AP323" s="83" t="s">
        <v>142</v>
      </c>
      <c r="AQ323" s="80" t="s">
        <v>123</v>
      </c>
      <c r="AR323" s="24"/>
      <c r="AS323" s="49"/>
      <c r="AT323" s="49"/>
      <c r="AU323" s="82"/>
      <c r="AV323" s="128" t="s">
        <v>1227</v>
      </c>
      <c r="AW323" s="85" t="s">
        <v>1228</v>
      </c>
      <c r="AX323" s="126" t="s">
        <v>1229</v>
      </c>
      <c r="AY323" s="128" t="s">
        <v>782</v>
      </c>
      <c r="AZ323" s="23"/>
      <c r="BA323" s="23"/>
      <c r="BB323" s="23"/>
      <c r="BC323" s="23"/>
      <c r="BD323" s="23"/>
      <c r="BE323" s="179">
        <v>46036</v>
      </c>
      <c r="BF323" s="38"/>
      <c r="BG323" s="38"/>
      <c r="BH323" s="38">
        <f t="shared" si="25"/>
        <v>0</v>
      </c>
      <c r="BI323" s="38">
        <f t="shared" si="27"/>
        <v>0</v>
      </c>
    </row>
    <row r="324" spans="1:61" s="25" customFormat="1" ht="120" customHeight="1" x14ac:dyDescent="0.25">
      <c r="A324" s="110"/>
      <c r="B324" s="124">
        <v>0</v>
      </c>
      <c r="C324" s="124">
        <v>0</v>
      </c>
      <c r="D324" s="111">
        <v>1839.6000000000001</v>
      </c>
      <c r="E324" s="112" t="s">
        <v>1230</v>
      </c>
      <c r="F324" s="71" t="s">
        <v>1231</v>
      </c>
      <c r="G324" s="71" t="s">
        <v>674</v>
      </c>
      <c r="H324" s="72"/>
      <c r="I324" s="73" t="s">
        <v>143</v>
      </c>
      <c r="J324" s="71"/>
      <c r="K324" s="71"/>
      <c r="L324" s="75" t="s">
        <v>131</v>
      </c>
      <c r="M324" s="71" t="s">
        <v>107</v>
      </c>
      <c r="N324" s="129" t="s">
        <v>188</v>
      </c>
      <c r="O324" s="129" t="s">
        <v>203</v>
      </c>
      <c r="P324" s="74" t="s">
        <v>108</v>
      </c>
      <c r="Q324" s="74" t="s">
        <v>185</v>
      </c>
      <c r="R324" s="74" t="s">
        <v>1232</v>
      </c>
      <c r="S324" s="75">
        <v>22</v>
      </c>
      <c r="T324" s="76">
        <v>48</v>
      </c>
      <c r="U324" s="77">
        <v>46034</v>
      </c>
      <c r="V324" s="77">
        <v>46034</v>
      </c>
      <c r="W324" s="78">
        <v>9785171739324</v>
      </c>
      <c r="X324" s="79">
        <v>192</v>
      </c>
      <c r="Y324" s="80">
        <v>0.40200000000000002</v>
      </c>
      <c r="Z324" s="81" t="s">
        <v>1233</v>
      </c>
      <c r="AA324" s="81" t="s">
        <v>162</v>
      </c>
      <c r="AB324" s="81" t="s">
        <v>490</v>
      </c>
      <c r="AC324" s="74">
        <v>3</v>
      </c>
      <c r="AD324" s="133" t="s">
        <v>139</v>
      </c>
      <c r="AE324" s="170">
        <v>1000</v>
      </c>
      <c r="AF324" s="81" t="s">
        <v>373</v>
      </c>
      <c r="AG324" s="81"/>
      <c r="AH324" s="71" t="s">
        <v>675</v>
      </c>
      <c r="AI324" s="84"/>
      <c r="AJ324" s="74"/>
      <c r="AK324" s="83" t="s">
        <v>1234</v>
      </c>
      <c r="AL324" s="71" t="s">
        <v>640</v>
      </c>
      <c r="AM324" s="71" t="s">
        <v>207</v>
      </c>
      <c r="AN324" s="118">
        <f t="shared" si="24"/>
        <v>0</v>
      </c>
      <c r="AO324" s="180" t="s">
        <v>1235</v>
      </c>
      <c r="AP324" s="83" t="s">
        <v>110</v>
      </c>
      <c r="AQ324" s="80" t="s">
        <v>123</v>
      </c>
      <c r="AR324" s="24"/>
      <c r="AS324" s="49"/>
      <c r="AT324" s="49"/>
      <c r="AU324" s="82"/>
      <c r="AV324" s="128" t="s">
        <v>1236</v>
      </c>
      <c r="AW324" s="85"/>
      <c r="AX324" s="126" t="s">
        <v>1237</v>
      </c>
      <c r="AY324" s="128" t="s">
        <v>661</v>
      </c>
      <c r="AZ324" s="23"/>
      <c r="BA324" s="23"/>
      <c r="BB324" s="23"/>
      <c r="BC324" s="23"/>
      <c r="BD324" s="23"/>
      <c r="BE324" s="179">
        <v>46036</v>
      </c>
      <c r="BF324" s="38"/>
      <c r="BG324" s="38"/>
      <c r="BH324" s="38">
        <f t="shared" si="25"/>
        <v>0</v>
      </c>
      <c r="BI324" s="38">
        <f t="shared" si="27"/>
        <v>0</v>
      </c>
    </row>
    <row r="325" spans="1:61" s="25" customFormat="1" ht="120" customHeight="1" x14ac:dyDescent="0.25">
      <c r="A325" s="110"/>
      <c r="B325" s="124">
        <v>0</v>
      </c>
      <c r="C325" s="124">
        <v>0</v>
      </c>
      <c r="D325" s="111">
        <v>604.80000000000007</v>
      </c>
      <c r="E325" s="112" t="s">
        <v>1238</v>
      </c>
      <c r="F325" s="71" t="s">
        <v>1239</v>
      </c>
      <c r="G325" s="71" t="s">
        <v>1240</v>
      </c>
      <c r="H325" s="72"/>
      <c r="I325" s="73" t="s">
        <v>143</v>
      </c>
      <c r="J325" s="71"/>
      <c r="K325" s="71"/>
      <c r="L325" s="75" t="s">
        <v>151</v>
      </c>
      <c r="M325" s="71" t="s">
        <v>107</v>
      </c>
      <c r="N325" s="129" t="s">
        <v>219</v>
      </c>
      <c r="O325" s="129" t="s">
        <v>219</v>
      </c>
      <c r="P325" s="74" t="s">
        <v>108</v>
      </c>
      <c r="Q325" s="74" t="s">
        <v>185</v>
      </c>
      <c r="R325" s="74" t="s">
        <v>1241</v>
      </c>
      <c r="S325" s="75">
        <v>22</v>
      </c>
      <c r="T325" s="76">
        <v>16</v>
      </c>
      <c r="U325" s="77">
        <v>46020</v>
      </c>
      <c r="V325" s="77">
        <v>46020</v>
      </c>
      <c r="W325" s="78">
        <v>9785171739065</v>
      </c>
      <c r="X325" s="79">
        <v>320</v>
      </c>
      <c r="Y325" s="80">
        <v>0.33800000000000002</v>
      </c>
      <c r="Z325" s="81" t="s">
        <v>145</v>
      </c>
      <c r="AA325" s="81" t="s">
        <v>150</v>
      </c>
      <c r="AB325" s="81" t="s">
        <v>146</v>
      </c>
      <c r="AC325" s="74" t="s">
        <v>109</v>
      </c>
      <c r="AD325" s="133" t="s">
        <v>139</v>
      </c>
      <c r="AE325" s="170">
        <v>2500</v>
      </c>
      <c r="AF325" s="81" t="s">
        <v>1242</v>
      </c>
      <c r="AG325" s="81"/>
      <c r="AH325" s="71" t="s">
        <v>1243</v>
      </c>
      <c r="AI325" s="84"/>
      <c r="AJ325" s="74"/>
      <c r="AK325" s="83" t="s">
        <v>1244</v>
      </c>
      <c r="AL325" s="71" t="s">
        <v>164</v>
      </c>
      <c r="AM325" s="71" t="s">
        <v>207</v>
      </c>
      <c r="AN325" s="118">
        <f t="shared" si="24"/>
        <v>0</v>
      </c>
      <c r="AO325" s="180" t="s">
        <v>1245</v>
      </c>
      <c r="AP325" s="83" t="s">
        <v>155</v>
      </c>
      <c r="AQ325" s="80" t="s">
        <v>123</v>
      </c>
      <c r="AR325" s="24"/>
      <c r="AS325" s="49"/>
      <c r="AT325" s="49"/>
      <c r="AU325" s="82"/>
      <c r="AV325" s="128" t="s">
        <v>1246</v>
      </c>
      <c r="AW325" s="85"/>
      <c r="AX325" s="126" t="s">
        <v>1247</v>
      </c>
      <c r="AY325" s="128" t="s">
        <v>661</v>
      </c>
      <c r="AZ325" s="23"/>
      <c r="BA325" s="23"/>
      <c r="BB325" s="23"/>
      <c r="BC325" s="23"/>
      <c r="BD325" s="23"/>
      <c r="BE325" s="179">
        <v>46036</v>
      </c>
      <c r="BF325" s="38"/>
      <c r="BG325" s="38"/>
      <c r="BH325" s="38">
        <f t="shared" si="25"/>
        <v>0</v>
      </c>
      <c r="BI325" s="38">
        <f t="shared" si="27"/>
        <v>0</v>
      </c>
    </row>
    <row r="326" spans="1:61" s="25" customFormat="1" ht="120" customHeight="1" x14ac:dyDescent="0.25">
      <c r="A326" s="110"/>
      <c r="B326" s="124">
        <v>0</v>
      </c>
      <c r="C326" s="124">
        <v>0</v>
      </c>
      <c r="D326" s="111">
        <v>516.6</v>
      </c>
      <c r="E326" s="112" t="s">
        <v>1248</v>
      </c>
      <c r="F326" s="71" t="s">
        <v>1249</v>
      </c>
      <c r="G326" s="71" t="s">
        <v>1033</v>
      </c>
      <c r="H326" s="72"/>
      <c r="I326" s="73" t="s">
        <v>143</v>
      </c>
      <c r="J326" s="71"/>
      <c r="K326" s="71"/>
      <c r="L326" s="75" t="s">
        <v>131</v>
      </c>
      <c r="M326" s="71" t="s">
        <v>107</v>
      </c>
      <c r="N326" s="129" t="s">
        <v>175</v>
      </c>
      <c r="O326" s="129" t="s">
        <v>176</v>
      </c>
      <c r="P326" s="74" t="s">
        <v>108</v>
      </c>
      <c r="Q326" s="74" t="s">
        <v>185</v>
      </c>
      <c r="R326" s="74" t="s">
        <v>1250</v>
      </c>
      <c r="S326" s="75">
        <v>10</v>
      </c>
      <c r="T326" s="76">
        <v>20</v>
      </c>
      <c r="U326" s="77">
        <v>46034</v>
      </c>
      <c r="V326" s="77">
        <v>46034</v>
      </c>
      <c r="W326" s="78">
        <v>9785171817053</v>
      </c>
      <c r="X326" s="79">
        <v>240</v>
      </c>
      <c r="Y326" s="80">
        <v>0.27800000000000002</v>
      </c>
      <c r="Z326" s="81" t="s">
        <v>213</v>
      </c>
      <c r="AA326" s="81" t="s">
        <v>181</v>
      </c>
      <c r="AB326" s="81" t="s">
        <v>214</v>
      </c>
      <c r="AC326" s="74">
        <v>3</v>
      </c>
      <c r="AD326" s="133" t="s">
        <v>139</v>
      </c>
      <c r="AE326" s="170">
        <v>2000</v>
      </c>
      <c r="AF326" s="81" t="s">
        <v>1251</v>
      </c>
      <c r="AG326" s="81"/>
      <c r="AH326" s="71" t="s">
        <v>1034</v>
      </c>
      <c r="AI326" s="84"/>
      <c r="AJ326" s="74"/>
      <c r="AK326" s="83" t="s">
        <v>1252</v>
      </c>
      <c r="AL326" s="71" t="s">
        <v>233</v>
      </c>
      <c r="AM326" s="71" t="s">
        <v>207</v>
      </c>
      <c r="AN326" s="118">
        <f t="shared" si="24"/>
        <v>0</v>
      </c>
      <c r="AO326" s="180" t="s">
        <v>1253</v>
      </c>
      <c r="AP326" s="83" t="s">
        <v>110</v>
      </c>
      <c r="AQ326" s="80" t="s">
        <v>123</v>
      </c>
      <c r="AR326" s="24"/>
      <c r="AS326" s="49"/>
      <c r="AT326" s="49"/>
      <c r="AU326" s="82"/>
      <c r="AV326" s="128" t="s">
        <v>1254</v>
      </c>
      <c r="AW326" s="85"/>
      <c r="AX326" s="126" t="s">
        <v>1255</v>
      </c>
      <c r="AY326" s="128" t="s">
        <v>661</v>
      </c>
      <c r="AZ326" s="23"/>
      <c r="BA326" s="23"/>
      <c r="BB326" s="23"/>
      <c r="BC326" s="23"/>
      <c r="BD326" s="23"/>
      <c r="BE326" s="179">
        <v>46036</v>
      </c>
      <c r="BF326" s="38"/>
      <c r="BG326" s="38"/>
      <c r="BH326" s="38">
        <f t="shared" si="25"/>
        <v>0</v>
      </c>
      <c r="BI326" s="38">
        <f t="shared" si="27"/>
        <v>0</v>
      </c>
    </row>
    <row r="327" spans="1:61" s="25" customFormat="1" ht="120" customHeight="1" x14ac:dyDescent="0.25">
      <c r="A327" s="110"/>
      <c r="B327" s="124">
        <v>0</v>
      </c>
      <c r="C327" s="124">
        <v>0</v>
      </c>
      <c r="D327" s="111">
        <v>693</v>
      </c>
      <c r="E327" s="112" t="s">
        <v>1256</v>
      </c>
      <c r="F327" s="71" t="s">
        <v>1257</v>
      </c>
      <c r="G327" s="71" t="s">
        <v>724</v>
      </c>
      <c r="H327" s="72"/>
      <c r="I327" s="73" t="s">
        <v>143</v>
      </c>
      <c r="J327" s="71"/>
      <c r="K327" s="71"/>
      <c r="L327" s="75" t="s">
        <v>144</v>
      </c>
      <c r="M327" s="71" t="s">
        <v>107</v>
      </c>
      <c r="N327" s="129" t="s">
        <v>184</v>
      </c>
      <c r="O327" s="129" t="s">
        <v>521</v>
      </c>
      <c r="P327" s="74" t="s">
        <v>108</v>
      </c>
      <c r="Q327" s="74" t="s">
        <v>185</v>
      </c>
      <c r="R327" s="74" t="s">
        <v>1258</v>
      </c>
      <c r="S327" s="75">
        <v>10</v>
      </c>
      <c r="T327" s="76">
        <v>24</v>
      </c>
      <c r="U327" s="77">
        <v>46034</v>
      </c>
      <c r="V327" s="77">
        <v>46034</v>
      </c>
      <c r="W327" s="78">
        <v>9785171735852</v>
      </c>
      <c r="X327" s="79">
        <v>128</v>
      </c>
      <c r="Y327" s="80">
        <v>0.21299999999999999</v>
      </c>
      <c r="Z327" s="81" t="s">
        <v>387</v>
      </c>
      <c r="AA327" s="81" t="s">
        <v>162</v>
      </c>
      <c r="AB327" s="81" t="s">
        <v>388</v>
      </c>
      <c r="AC327" s="74" t="s">
        <v>109</v>
      </c>
      <c r="AD327" s="133" t="s">
        <v>139</v>
      </c>
      <c r="AE327" s="170">
        <v>2000</v>
      </c>
      <c r="AF327" s="81" t="s">
        <v>446</v>
      </c>
      <c r="AG327" s="81"/>
      <c r="AH327" s="71" t="s">
        <v>725</v>
      </c>
      <c r="AI327" s="84"/>
      <c r="AJ327" s="74"/>
      <c r="AK327" s="83" t="s">
        <v>1259</v>
      </c>
      <c r="AL327" s="71" t="s">
        <v>440</v>
      </c>
      <c r="AM327" s="71" t="s">
        <v>207</v>
      </c>
      <c r="AN327" s="118">
        <f t="shared" si="24"/>
        <v>0</v>
      </c>
      <c r="AO327" s="180" t="s">
        <v>1260</v>
      </c>
      <c r="AP327" s="83" t="s">
        <v>157</v>
      </c>
      <c r="AQ327" s="80" t="s">
        <v>123</v>
      </c>
      <c r="AR327" s="24"/>
      <c r="AS327" s="49"/>
      <c r="AT327" s="49"/>
      <c r="AU327" s="82"/>
      <c r="AV327" s="128" t="s">
        <v>1261</v>
      </c>
      <c r="AW327" s="85"/>
      <c r="AX327" s="126" t="s">
        <v>1262</v>
      </c>
      <c r="AY327" s="128" t="s">
        <v>661</v>
      </c>
      <c r="AZ327" s="23"/>
      <c r="BA327" s="23"/>
      <c r="BB327" s="23"/>
      <c r="BC327" s="23"/>
      <c r="BD327" s="23"/>
      <c r="BE327" s="179">
        <v>46036</v>
      </c>
      <c r="BF327" s="38"/>
      <c r="BG327" s="38"/>
      <c r="BH327" s="38">
        <f t="shared" si="25"/>
        <v>0</v>
      </c>
      <c r="BI327" s="38">
        <f t="shared" si="27"/>
        <v>0</v>
      </c>
    </row>
    <row r="328" spans="1:61" s="25" customFormat="1" ht="120" customHeight="1" x14ac:dyDescent="0.25">
      <c r="A328" s="110"/>
      <c r="B328" s="124">
        <v>0</v>
      </c>
      <c r="C328" s="124">
        <v>0</v>
      </c>
      <c r="D328" s="111">
        <v>1839.6000000000001</v>
      </c>
      <c r="E328" s="112" t="s">
        <v>1263</v>
      </c>
      <c r="F328" s="71" t="s">
        <v>1264</v>
      </c>
      <c r="G328" s="71" t="s">
        <v>1265</v>
      </c>
      <c r="H328" s="72"/>
      <c r="I328" s="73" t="s">
        <v>143</v>
      </c>
      <c r="J328" s="71"/>
      <c r="K328" s="71"/>
      <c r="L328" s="75" t="s">
        <v>151</v>
      </c>
      <c r="M328" s="71" t="s">
        <v>107</v>
      </c>
      <c r="N328" s="129" t="s">
        <v>349</v>
      </c>
      <c r="O328" s="129" t="s">
        <v>350</v>
      </c>
      <c r="P328" s="74" t="s">
        <v>108</v>
      </c>
      <c r="Q328" s="74" t="s">
        <v>185</v>
      </c>
      <c r="R328" s="74" t="s">
        <v>1266</v>
      </c>
      <c r="S328" s="75">
        <v>10</v>
      </c>
      <c r="T328" s="76">
        <v>8</v>
      </c>
      <c r="U328" s="77">
        <v>46034</v>
      </c>
      <c r="V328" s="77">
        <v>46034</v>
      </c>
      <c r="W328" s="78">
        <v>9785171832285</v>
      </c>
      <c r="X328" s="79">
        <v>640</v>
      </c>
      <c r="Y328" s="80">
        <v>0.76500000000000001</v>
      </c>
      <c r="Z328" s="81" t="s">
        <v>132</v>
      </c>
      <c r="AA328" s="81" t="s">
        <v>183</v>
      </c>
      <c r="AB328" s="81" t="s">
        <v>133</v>
      </c>
      <c r="AC328" s="74" t="s">
        <v>109</v>
      </c>
      <c r="AD328" s="133" t="s">
        <v>139</v>
      </c>
      <c r="AE328" s="170">
        <v>2000</v>
      </c>
      <c r="AF328" s="81" t="s">
        <v>568</v>
      </c>
      <c r="AG328" s="81"/>
      <c r="AH328" s="71" t="s">
        <v>1265</v>
      </c>
      <c r="AI328" s="84"/>
      <c r="AJ328" s="74"/>
      <c r="AK328" s="83" t="s">
        <v>1267</v>
      </c>
      <c r="AL328" s="71" t="s">
        <v>205</v>
      </c>
      <c r="AM328" s="71" t="s">
        <v>154</v>
      </c>
      <c r="AN328" s="118">
        <f t="shared" si="24"/>
        <v>0</v>
      </c>
      <c r="AO328" s="180" t="s">
        <v>1268</v>
      </c>
      <c r="AP328" s="83" t="s">
        <v>110</v>
      </c>
      <c r="AQ328" s="80" t="s">
        <v>123</v>
      </c>
      <c r="AR328" s="24"/>
      <c r="AS328" s="49"/>
      <c r="AT328" s="49"/>
      <c r="AU328" s="82"/>
      <c r="AV328" s="128" t="s">
        <v>1269</v>
      </c>
      <c r="AW328" s="85" t="s">
        <v>1270</v>
      </c>
      <c r="AX328" s="126" t="s">
        <v>1271</v>
      </c>
      <c r="AY328" s="128" t="s">
        <v>661</v>
      </c>
      <c r="AZ328" s="23"/>
      <c r="BA328" s="23"/>
      <c r="BB328" s="23"/>
      <c r="BC328" s="23"/>
      <c r="BD328" s="23"/>
      <c r="BE328" s="179">
        <v>46036</v>
      </c>
      <c r="BF328" s="38"/>
      <c r="BG328" s="38"/>
      <c r="BH328" s="38">
        <f t="shared" si="25"/>
        <v>0</v>
      </c>
      <c r="BI328" s="38">
        <f t="shared" si="27"/>
        <v>0</v>
      </c>
    </row>
    <row r="329" spans="1:61" s="25" customFormat="1" ht="120" customHeight="1" x14ac:dyDescent="0.25">
      <c r="A329" s="110"/>
      <c r="B329" s="124">
        <v>0</v>
      </c>
      <c r="C329" s="124">
        <v>0</v>
      </c>
      <c r="D329" s="111">
        <v>1839.6000000000001</v>
      </c>
      <c r="E329" s="112" t="s">
        <v>1272</v>
      </c>
      <c r="F329" s="71" t="s">
        <v>1231</v>
      </c>
      <c r="G329" s="71" t="s">
        <v>404</v>
      </c>
      <c r="H329" s="72"/>
      <c r="I329" s="73" t="s">
        <v>143</v>
      </c>
      <c r="J329" s="71"/>
      <c r="K329" s="71"/>
      <c r="L329" s="75" t="s">
        <v>131</v>
      </c>
      <c r="M329" s="71" t="s">
        <v>107</v>
      </c>
      <c r="N329" s="129" t="s">
        <v>188</v>
      </c>
      <c r="O329" s="129" t="s">
        <v>203</v>
      </c>
      <c r="P329" s="74" t="s">
        <v>108</v>
      </c>
      <c r="Q329" s="74" t="s">
        <v>185</v>
      </c>
      <c r="R329" s="74" t="s">
        <v>1273</v>
      </c>
      <c r="S329" s="75">
        <v>22</v>
      </c>
      <c r="T329" s="76">
        <v>20</v>
      </c>
      <c r="U329" s="77">
        <v>46034</v>
      </c>
      <c r="V329" s="77">
        <v>46034</v>
      </c>
      <c r="W329" s="78">
        <v>9785171684112</v>
      </c>
      <c r="X329" s="79">
        <v>160</v>
      </c>
      <c r="Y329" s="80">
        <v>0.48</v>
      </c>
      <c r="Z329" s="81" t="s">
        <v>253</v>
      </c>
      <c r="AA329" s="81" t="s">
        <v>390</v>
      </c>
      <c r="AB329" s="81" t="s">
        <v>254</v>
      </c>
      <c r="AC329" s="74">
        <v>3</v>
      </c>
      <c r="AD329" s="133" t="s">
        <v>139</v>
      </c>
      <c r="AE329" s="170">
        <v>500</v>
      </c>
      <c r="AF329" s="81" t="s">
        <v>373</v>
      </c>
      <c r="AG329" s="81"/>
      <c r="AH329" s="71" t="s">
        <v>405</v>
      </c>
      <c r="AI329" s="84"/>
      <c r="AJ329" s="74"/>
      <c r="AK329" s="83" t="s">
        <v>1274</v>
      </c>
      <c r="AL329" s="71" t="s">
        <v>640</v>
      </c>
      <c r="AM329" s="71" t="s">
        <v>207</v>
      </c>
      <c r="AN329" s="118">
        <f t="shared" si="24"/>
        <v>0</v>
      </c>
      <c r="AO329" s="180" t="s">
        <v>1275</v>
      </c>
      <c r="AP329" s="83" t="s">
        <v>110</v>
      </c>
      <c r="AQ329" s="80" t="s">
        <v>123</v>
      </c>
      <c r="AR329" s="24"/>
      <c r="AS329" s="49"/>
      <c r="AT329" s="49"/>
      <c r="AU329" s="82"/>
      <c r="AV329" s="128" t="s">
        <v>1276</v>
      </c>
      <c r="AW329" s="85"/>
      <c r="AX329" s="126" t="s">
        <v>1277</v>
      </c>
      <c r="AY329" s="128" t="s">
        <v>661</v>
      </c>
      <c r="AZ329" s="23"/>
      <c r="BA329" s="23"/>
      <c r="BB329" s="23"/>
      <c r="BC329" s="23"/>
      <c r="BD329" s="23"/>
      <c r="BE329" s="179">
        <v>46036</v>
      </c>
      <c r="BF329" s="38"/>
      <c r="BG329" s="38"/>
      <c r="BH329" s="38">
        <f t="shared" si="25"/>
        <v>0</v>
      </c>
      <c r="BI329" s="38">
        <f t="shared" ref="BI329" si="28">AN329*Y329</f>
        <v>0</v>
      </c>
    </row>
    <row r="330" spans="1:61" s="25" customFormat="1" ht="120" customHeight="1" x14ac:dyDescent="0.25">
      <c r="A330" s="110"/>
      <c r="B330" s="124">
        <v>0</v>
      </c>
      <c r="C330" s="124">
        <v>0</v>
      </c>
      <c r="D330" s="111">
        <v>825.30000000000007</v>
      </c>
      <c r="E330" s="112" t="s">
        <v>936</v>
      </c>
      <c r="F330" s="71" t="s">
        <v>937</v>
      </c>
      <c r="G330" s="71" t="s">
        <v>938</v>
      </c>
      <c r="H330" s="72"/>
      <c r="I330" s="73" t="s">
        <v>143</v>
      </c>
      <c r="J330" s="71"/>
      <c r="K330" s="71"/>
      <c r="L330" s="75" t="s">
        <v>151</v>
      </c>
      <c r="M330" s="71" t="s">
        <v>275</v>
      </c>
      <c r="N330" s="129" t="s">
        <v>255</v>
      </c>
      <c r="O330" s="129" t="s">
        <v>255</v>
      </c>
      <c r="P330" s="74" t="s">
        <v>108</v>
      </c>
      <c r="Q330" s="74" t="s">
        <v>185</v>
      </c>
      <c r="R330" s="74" t="s">
        <v>939</v>
      </c>
      <c r="S330" s="75">
        <v>10</v>
      </c>
      <c r="T330" s="76">
        <v>12</v>
      </c>
      <c r="U330" s="77">
        <v>46015</v>
      </c>
      <c r="V330" s="77">
        <v>46015</v>
      </c>
      <c r="W330" s="78">
        <v>9785171760854</v>
      </c>
      <c r="X330" s="79">
        <v>272</v>
      </c>
      <c r="Y330" s="80">
        <v>0.30299999999999999</v>
      </c>
      <c r="Z330" s="81" t="s">
        <v>132</v>
      </c>
      <c r="AA330" s="81" t="s">
        <v>278</v>
      </c>
      <c r="AB330" s="81" t="s">
        <v>133</v>
      </c>
      <c r="AC330" s="74">
        <v>3</v>
      </c>
      <c r="AD330" s="133" t="s">
        <v>139</v>
      </c>
      <c r="AE330" s="170">
        <v>3000</v>
      </c>
      <c r="AF330" s="81" t="s">
        <v>692</v>
      </c>
      <c r="AG330" s="81"/>
      <c r="AH330" s="71" t="s">
        <v>940</v>
      </c>
      <c r="AI330" s="84"/>
      <c r="AJ330" s="74"/>
      <c r="AK330" s="83" t="s">
        <v>941</v>
      </c>
      <c r="AL330" s="71" t="s">
        <v>158</v>
      </c>
      <c r="AM330" s="71" t="s">
        <v>154</v>
      </c>
      <c r="AN330" s="118">
        <f t="shared" si="24"/>
        <v>0</v>
      </c>
      <c r="AO330" s="180" t="s">
        <v>942</v>
      </c>
      <c r="AP330" s="83" t="s">
        <v>110</v>
      </c>
      <c r="AQ330" s="80" t="s">
        <v>123</v>
      </c>
      <c r="AR330" s="24"/>
      <c r="AS330" s="49"/>
      <c r="AT330" s="49"/>
      <c r="AU330" s="82"/>
      <c r="AV330" s="128" t="s">
        <v>943</v>
      </c>
      <c r="AW330" s="85"/>
      <c r="AX330" s="126" t="s">
        <v>944</v>
      </c>
      <c r="AY330" s="128" t="s">
        <v>661</v>
      </c>
      <c r="AZ330" s="23"/>
      <c r="BA330" s="23"/>
      <c r="BB330" s="23"/>
      <c r="BC330" s="23"/>
      <c r="BD330" s="23"/>
      <c r="BE330" s="179">
        <v>46035</v>
      </c>
      <c r="BF330" s="38"/>
      <c r="BG330" s="38"/>
      <c r="BH330" s="38">
        <f t="shared" si="25"/>
        <v>0</v>
      </c>
      <c r="BI330" s="38">
        <f t="shared" ref="BI330:BI341" si="29">AN330*Y330</f>
        <v>0</v>
      </c>
    </row>
    <row r="331" spans="1:61" s="25" customFormat="1" ht="120" customHeight="1" x14ac:dyDescent="0.25">
      <c r="A331" s="110"/>
      <c r="B331" s="124">
        <v>0</v>
      </c>
      <c r="C331" s="124">
        <v>0</v>
      </c>
      <c r="D331" s="111">
        <v>693</v>
      </c>
      <c r="E331" s="112" t="s">
        <v>945</v>
      </c>
      <c r="F331" s="71" t="s">
        <v>946</v>
      </c>
      <c r="G331" s="71" t="s">
        <v>544</v>
      </c>
      <c r="H331" s="72"/>
      <c r="I331" s="73" t="s">
        <v>143</v>
      </c>
      <c r="J331" s="71"/>
      <c r="K331" s="71"/>
      <c r="L331" s="75" t="s">
        <v>151</v>
      </c>
      <c r="M331" s="71" t="s">
        <v>107</v>
      </c>
      <c r="N331" s="129" t="s">
        <v>166</v>
      </c>
      <c r="O331" s="129" t="s">
        <v>166</v>
      </c>
      <c r="P331" s="74" t="s">
        <v>108</v>
      </c>
      <c r="Q331" s="74" t="s">
        <v>185</v>
      </c>
      <c r="R331" s="74" t="s">
        <v>947</v>
      </c>
      <c r="S331" s="75">
        <v>10</v>
      </c>
      <c r="T331" s="76">
        <v>10</v>
      </c>
      <c r="U331" s="77">
        <v>46021</v>
      </c>
      <c r="V331" s="77">
        <v>46021</v>
      </c>
      <c r="W331" s="78">
        <v>9785171810177</v>
      </c>
      <c r="X331" s="79">
        <v>352</v>
      </c>
      <c r="Y331" s="80">
        <v>0.34</v>
      </c>
      <c r="Z331" s="81" t="s">
        <v>132</v>
      </c>
      <c r="AA331" s="81" t="s">
        <v>163</v>
      </c>
      <c r="AB331" s="81" t="s">
        <v>133</v>
      </c>
      <c r="AC331" s="74">
        <v>3</v>
      </c>
      <c r="AD331" s="133" t="s">
        <v>139</v>
      </c>
      <c r="AE331" s="170">
        <v>2000</v>
      </c>
      <c r="AF331" s="81" t="s">
        <v>664</v>
      </c>
      <c r="AG331" s="81"/>
      <c r="AH331" s="71" t="s">
        <v>545</v>
      </c>
      <c r="AI331" s="84"/>
      <c r="AJ331" s="74" t="s">
        <v>948</v>
      </c>
      <c r="AK331" s="83" t="s">
        <v>949</v>
      </c>
      <c r="AL331" s="71" t="s">
        <v>158</v>
      </c>
      <c r="AM331" s="71" t="s">
        <v>154</v>
      </c>
      <c r="AN331" s="118">
        <f t="shared" si="24"/>
        <v>0</v>
      </c>
      <c r="AO331" s="180" t="s">
        <v>950</v>
      </c>
      <c r="AP331" s="83" t="s">
        <v>155</v>
      </c>
      <c r="AQ331" s="80" t="s">
        <v>123</v>
      </c>
      <c r="AR331" s="24"/>
      <c r="AS331" s="49"/>
      <c r="AT331" s="49"/>
      <c r="AU331" s="82"/>
      <c r="AV331" s="128" t="s">
        <v>951</v>
      </c>
      <c r="AW331" s="85"/>
      <c r="AX331" s="126" t="s">
        <v>952</v>
      </c>
      <c r="AY331" s="128" t="s">
        <v>661</v>
      </c>
      <c r="AZ331" s="23"/>
      <c r="BA331" s="23"/>
      <c r="BB331" s="23"/>
      <c r="BC331" s="23"/>
      <c r="BD331" s="23"/>
      <c r="BE331" s="179">
        <v>46035</v>
      </c>
      <c r="BF331" s="38"/>
      <c r="BG331" s="38"/>
      <c r="BH331" s="38">
        <f t="shared" si="25"/>
        <v>0</v>
      </c>
      <c r="BI331" s="38">
        <f t="shared" si="29"/>
        <v>0</v>
      </c>
    </row>
    <row r="332" spans="1:61" s="25" customFormat="1" ht="120" customHeight="1" x14ac:dyDescent="0.25">
      <c r="A332" s="110"/>
      <c r="B332" s="124">
        <v>0</v>
      </c>
      <c r="C332" s="124">
        <v>0</v>
      </c>
      <c r="D332" s="111">
        <v>630</v>
      </c>
      <c r="E332" s="112" t="s">
        <v>953</v>
      </c>
      <c r="F332" s="71" t="s">
        <v>954</v>
      </c>
      <c r="G332" s="71" t="s">
        <v>955</v>
      </c>
      <c r="H332" s="72"/>
      <c r="I332" s="73" t="s">
        <v>143</v>
      </c>
      <c r="J332" s="71"/>
      <c r="K332" s="71"/>
      <c r="L332" s="75" t="s">
        <v>151</v>
      </c>
      <c r="M332" s="71" t="s">
        <v>107</v>
      </c>
      <c r="N332" s="129" t="s">
        <v>349</v>
      </c>
      <c r="O332" s="129" t="s">
        <v>350</v>
      </c>
      <c r="P332" s="74" t="s">
        <v>108</v>
      </c>
      <c r="Q332" s="74" t="s">
        <v>185</v>
      </c>
      <c r="R332" s="74" t="s">
        <v>956</v>
      </c>
      <c r="S332" s="75">
        <v>10</v>
      </c>
      <c r="T332" s="76">
        <v>8</v>
      </c>
      <c r="U332" s="77">
        <v>46013</v>
      </c>
      <c r="V332" s="77">
        <v>46013</v>
      </c>
      <c r="W332" s="78">
        <v>9785171821111</v>
      </c>
      <c r="X332" s="79">
        <v>416</v>
      </c>
      <c r="Y332" s="80">
        <v>0.42</v>
      </c>
      <c r="Z332" s="81" t="s">
        <v>145</v>
      </c>
      <c r="AA332" s="81" t="s">
        <v>163</v>
      </c>
      <c r="AB332" s="81" t="s">
        <v>146</v>
      </c>
      <c r="AC332" s="74" t="s">
        <v>109</v>
      </c>
      <c r="AD332" s="133" t="s">
        <v>139</v>
      </c>
      <c r="AE332" s="170">
        <v>2000</v>
      </c>
      <c r="AF332" s="81" t="s">
        <v>206</v>
      </c>
      <c r="AG332" s="81"/>
      <c r="AH332" s="71"/>
      <c r="AI332" s="84"/>
      <c r="AJ332" s="74"/>
      <c r="AK332" s="83" t="s">
        <v>957</v>
      </c>
      <c r="AL332" s="71" t="s">
        <v>351</v>
      </c>
      <c r="AM332" s="71" t="s">
        <v>154</v>
      </c>
      <c r="AN332" s="118">
        <f t="shared" si="24"/>
        <v>0</v>
      </c>
      <c r="AO332" s="180" t="s">
        <v>958</v>
      </c>
      <c r="AP332" s="83" t="s">
        <v>155</v>
      </c>
      <c r="AQ332" s="80" t="s">
        <v>123</v>
      </c>
      <c r="AR332" s="24"/>
      <c r="AS332" s="49"/>
      <c r="AT332" s="49"/>
      <c r="AU332" s="82"/>
      <c r="AV332" s="128" t="s">
        <v>3611</v>
      </c>
      <c r="AW332" s="85" t="s">
        <v>959</v>
      </c>
      <c r="AX332" s="126" t="s">
        <v>960</v>
      </c>
      <c r="AY332" s="128" t="s">
        <v>661</v>
      </c>
      <c r="AZ332" s="23"/>
      <c r="BA332" s="23"/>
      <c r="BB332" s="23"/>
      <c r="BC332" s="23"/>
      <c r="BD332" s="23"/>
      <c r="BE332" s="179">
        <v>46035</v>
      </c>
      <c r="BF332" s="38"/>
      <c r="BG332" s="38"/>
      <c r="BH332" s="38">
        <f t="shared" si="25"/>
        <v>0</v>
      </c>
      <c r="BI332" s="38">
        <f t="shared" si="29"/>
        <v>0</v>
      </c>
    </row>
    <row r="333" spans="1:61" s="25" customFormat="1" ht="120" customHeight="1" x14ac:dyDescent="0.25">
      <c r="A333" s="110"/>
      <c r="B333" s="124">
        <v>0</v>
      </c>
      <c r="C333" s="124">
        <v>0</v>
      </c>
      <c r="D333" s="111">
        <v>428.40000000000003</v>
      </c>
      <c r="E333" s="112" t="s">
        <v>962</v>
      </c>
      <c r="F333" s="71" t="s">
        <v>963</v>
      </c>
      <c r="G333" s="71" t="s">
        <v>964</v>
      </c>
      <c r="H333" s="72"/>
      <c r="I333" s="73" t="s">
        <v>143</v>
      </c>
      <c r="J333" s="71"/>
      <c r="K333" s="71"/>
      <c r="L333" s="75" t="s">
        <v>151</v>
      </c>
      <c r="M333" s="71" t="s">
        <v>107</v>
      </c>
      <c r="N333" s="129" t="s">
        <v>197</v>
      </c>
      <c r="O333" s="129" t="s">
        <v>197</v>
      </c>
      <c r="P333" s="74" t="s">
        <v>108</v>
      </c>
      <c r="Q333" s="74" t="s">
        <v>185</v>
      </c>
      <c r="R333" s="74" t="s">
        <v>965</v>
      </c>
      <c r="S333" s="75">
        <v>22</v>
      </c>
      <c r="T333" s="76">
        <v>12</v>
      </c>
      <c r="U333" s="77">
        <v>46006</v>
      </c>
      <c r="V333" s="77">
        <v>46006</v>
      </c>
      <c r="W333" s="78">
        <v>9785171812973</v>
      </c>
      <c r="X333" s="79">
        <v>320</v>
      </c>
      <c r="Y333" s="80">
        <v>0.34</v>
      </c>
      <c r="Z333" s="81" t="s">
        <v>145</v>
      </c>
      <c r="AA333" s="81" t="s">
        <v>163</v>
      </c>
      <c r="AB333" s="81" t="s">
        <v>146</v>
      </c>
      <c r="AC333" s="74" t="s">
        <v>109</v>
      </c>
      <c r="AD333" s="133" t="s">
        <v>139</v>
      </c>
      <c r="AE333" s="170">
        <v>2000</v>
      </c>
      <c r="AF333" s="81" t="s">
        <v>525</v>
      </c>
      <c r="AG333" s="81"/>
      <c r="AH333" s="71" t="s">
        <v>966</v>
      </c>
      <c r="AI333" s="84"/>
      <c r="AJ333" s="74"/>
      <c r="AK333" s="83" t="s">
        <v>967</v>
      </c>
      <c r="AL333" s="71" t="s">
        <v>158</v>
      </c>
      <c r="AM333" s="71" t="s">
        <v>154</v>
      </c>
      <c r="AN333" s="118">
        <f t="shared" si="24"/>
        <v>0</v>
      </c>
      <c r="AO333" s="180" t="s">
        <v>968</v>
      </c>
      <c r="AP333" s="83" t="s">
        <v>155</v>
      </c>
      <c r="AQ333" s="80" t="s">
        <v>123</v>
      </c>
      <c r="AR333" s="24"/>
      <c r="AS333" s="49"/>
      <c r="AT333" s="49"/>
      <c r="AU333" s="82"/>
      <c r="AV333" s="128" t="s">
        <v>969</v>
      </c>
      <c r="AW333" s="85"/>
      <c r="AX333" s="126" t="s">
        <v>970</v>
      </c>
      <c r="AY333" s="128" t="s">
        <v>661</v>
      </c>
      <c r="AZ333" s="23"/>
      <c r="BA333" s="23"/>
      <c r="BB333" s="23"/>
      <c r="BC333" s="23"/>
      <c r="BD333" s="23"/>
      <c r="BE333" s="179">
        <v>46035</v>
      </c>
      <c r="BF333" s="38"/>
      <c r="BG333" s="38"/>
      <c r="BH333" s="38">
        <f t="shared" si="25"/>
        <v>0</v>
      </c>
      <c r="BI333" s="38">
        <f t="shared" si="29"/>
        <v>0</v>
      </c>
    </row>
    <row r="334" spans="1:61" s="25" customFormat="1" ht="120" customHeight="1" x14ac:dyDescent="0.25">
      <c r="A334" s="110"/>
      <c r="B334" s="124">
        <v>0</v>
      </c>
      <c r="C334" s="124">
        <v>0</v>
      </c>
      <c r="D334" s="111">
        <v>382.2</v>
      </c>
      <c r="E334" s="112" t="s">
        <v>962</v>
      </c>
      <c r="F334" s="71" t="s">
        <v>963</v>
      </c>
      <c r="G334" s="71" t="s">
        <v>971</v>
      </c>
      <c r="H334" s="72"/>
      <c r="I334" s="73" t="s">
        <v>143</v>
      </c>
      <c r="J334" s="71"/>
      <c r="K334" s="71"/>
      <c r="L334" s="75" t="s">
        <v>151</v>
      </c>
      <c r="M334" s="71" t="s">
        <v>107</v>
      </c>
      <c r="N334" s="129" t="s">
        <v>197</v>
      </c>
      <c r="O334" s="129" t="s">
        <v>197</v>
      </c>
      <c r="P334" s="74" t="s">
        <v>108</v>
      </c>
      <c r="Q334" s="74" t="s">
        <v>185</v>
      </c>
      <c r="R334" s="74" t="s">
        <v>972</v>
      </c>
      <c r="S334" s="75">
        <v>22</v>
      </c>
      <c r="T334" s="76">
        <v>12</v>
      </c>
      <c r="U334" s="77">
        <v>46015</v>
      </c>
      <c r="V334" s="77">
        <v>46015</v>
      </c>
      <c r="W334" s="78">
        <v>9785171813338</v>
      </c>
      <c r="X334" s="79">
        <v>320</v>
      </c>
      <c r="Y334" s="80">
        <v>0.25800000000000001</v>
      </c>
      <c r="Z334" s="81" t="s">
        <v>145</v>
      </c>
      <c r="AA334" s="81" t="s">
        <v>163</v>
      </c>
      <c r="AB334" s="81" t="s">
        <v>146</v>
      </c>
      <c r="AC334" s="74">
        <v>3</v>
      </c>
      <c r="AD334" s="133" t="s">
        <v>139</v>
      </c>
      <c r="AE334" s="170">
        <v>2000</v>
      </c>
      <c r="AF334" s="81" t="s">
        <v>525</v>
      </c>
      <c r="AG334" s="81"/>
      <c r="AH334" s="71" t="s">
        <v>973</v>
      </c>
      <c r="AI334" s="84"/>
      <c r="AJ334" s="74"/>
      <c r="AK334" s="83" t="s">
        <v>974</v>
      </c>
      <c r="AL334" s="71" t="s">
        <v>158</v>
      </c>
      <c r="AM334" s="71" t="s">
        <v>154</v>
      </c>
      <c r="AN334" s="118">
        <f t="shared" si="24"/>
        <v>0</v>
      </c>
      <c r="AO334" s="180" t="s">
        <v>975</v>
      </c>
      <c r="AP334" s="83" t="s">
        <v>155</v>
      </c>
      <c r="AQ334" s="80" t="s">
        <v>123</v>
      </c>
      <c r="AR334" s="24"/>
      <c r="AS334" s="49"/>
      <c r="AT334" s="49"/>
      <c r="AU334" s="82"/>
      <c r="AV334" s="128" t="s">
        <v>976</v>
      </c>
      <c r="AW334" s="85"/>
      <c r="AX334" s="126" t="s">
        <v>970</v>
      </c>
      <c r="AY334" s="128" t="s">
        <v>661</v>
      </c>
      <c r="AZ334" s="23"/>
      <c r="BA334" s="23"/>
      <c r="BB334" s="23"/>
      <c r="BC334" s="23"/>
      <c r="BD334" s="23"/>
      <c r="BE334" s="179">
        <v>46035</v>
      </c>
      <c r="BF334" s="38"/>
      <c r="BG334" s="38"/>
      <c r="BH334" s="38">
        <f t="shared" si="25"/>
        <v>0</v>
      </c>
      <c r="BI334" s="38">
        <f t="shared" si="29"/>
        <v>0</v>
      </c>
    </row>
    <row r="335" spans="1:61" s="25" customFormat="1" ht="120" customHeight="1" x14ac:dyDescent="0.25">
      <c r="A335" s="110"/>
      <c r="B335" s="124">
        <v>0</v>
      </c>
      <c r="C335" s="124">
        <v>0</v>
      </c>
      <c r="D335" s="111">
        <v>604.80000000000007</v>
      </c>
      <c r="E335" s="112" t="s">
        <v>977</v>
      </c>
      <c r="F335" s="71" t="s">
        <v>978</v>
      </c>
      <c r="G335" s="71" t="s">
        <v>979</v>
      </c>
      <c r="H335" s="72"/>
      <c r="I335" s="73" t="s">
        <v>143</v>
      </c>
      <c r="J335" s="71"/>
      <c r="K335" s="71"/>
      <c r="L335" s="75" t="s">
        <v>151</v>
      </c>
      <c r="M335" s="71" t="s">
        <v>107</v>
      </c>
      <c r="N335" s="129" t="s">
        <v>349</v>
      </c>
      <c r="O335" s="129" t="s">
        <v>350</v>
      </c>
      <c r="P335" s="74" t="s">
        <v>108</v>
      </c>
      <c r="Q335" s="74" t="s">
        <v>185</v>
      </c>
      <c r="R335" s="74" t="s">
        <v>980</v>
      </c>
      <c r="S335" s="75">
        <v>10</v>
      </c>
      <c r="T335" s="76">
        <v>16</v>
      </c>
      <c r="U335" s="77">
        <v>46020</v>
      </c>
      <c r="V335" s="77">
        <v>46020</v>
      </c>
      <c r="W335" s="78">
        <v>9785171812751</v>
      </c>
      <c r="X335" s="79">
        <v>192</v>
      </c>
      <c r="Y335" s="80">
        <v>0.19800000000000001</v>
      </c>
      <c r="Z335" s="81" t="s">
        <v>170</v>
      </c>
      <c r="AA335" s="81" t="s">
        <v>163</v>
      </c>
      <c r="AB335" s="81" t="s">
        <v>171</v>
      </c>
      <c r="AC335" s="74" t="s">
        <v>109</v>
      </c>
      <c r="AD335" s="133" t="s">
        <v>139</v>
      </c>
      <c r="AE335" s="170">
        <v>2000</v>
      </c>
      <c r="AF335" s="81" t="s">
        <v>206</v>
      </c>
      <c r="AG335" s="81"/>
      <c r="AH335" s="71" t="s">
        <v>979</v>
      </c>
      <c r="AI335" s="84"/>
      <c r="AJ335" s="74"/>
      <c r="AK335" s="83" t="s">
        <v>981</v>
      </c>
      <c r="AL335" s="71" t="s">
        <v>351</v>
      </c>
      <c r="AM335" s="71" t="s">
        <v>154</v>
      </c>
      <c r="AN335" s="118">
        <f t="shared" si="24"/>
        <v>0</v>
      </c>
      <c r="AO335" s="180" t="s">
        <v>982</v>
      </c>
      <c r="AP335" s="83" t="s">
        <v>155</v>
      </c>
      <c r="AQ335" s="80" t="s">
        <v>123</v>
      </c>
      <c r="AR335" s="24"/>
      <c r="AS335" s="49"/>
      <c r="AT335" s="49"/>
      <c r="AU335" s="82"/>
      <c r="AV335" s="128" t="s">
        <v>983</v>
      </c>
      <c r="AW335" s="85" t="s">
        <v>984</v>
      </c>
      <c r="AX335" s="126" t="s">
        <v>985</v>
      </c>
      <c r="AY335" s="128" t="s">
        <v>661</v>
      </c>
      <c r="AZ335" s="23"/>
      <c r="BA335" s="23"/>
      <c r="BB335" s="23"/>
      <c r="BC335" s="23"/>
      <c r="BD335" s="23"/>
      <c r="BE335" s="179">
        <v>46035</v>
      </c>
      <c r="BF335" s="38"/>
      <c r="BG335" s="38"/>
      <c r="BH335" s="38">
        <f t="shared" si="25"/>
        <v>0</v>
      </c>
      <c r="BI335" s="38">
        <f t="shared" si="29"/>
        <v>0</v>
      </c>
    </row>
    <row r="336" spans="1:61" s="25" customFormat="1" ht="120" customHeight="1" x14ac:dyDescent="0.25">
      <c r="A336" s="110"/>
      <c r="B336" s="124">
        <v>0</v>
      </c>
      <c r="C336" s="124">
        <v>0</v>
      </c>
      <c r="D336" s="111">
        <v>1001.7</v>
      </c>
      <c r="E336" s="112" t="s">
        <v>986</v>
      </c>
      <c r="F336" s="71" t="s">
        <v>987</v>
      </c>
      <c r="G336" s="71" t="s">
        <v>988</v>
      </c>
      <c r="H336" s="72"/>
      <c r="I336" s="73" t="s">
        <v>143</v>
      </c>
      <c r="J336" s="71"/>
      <c r="K336" s="71"/>
      <c r="L336" s="75" t="s">
        <v>151</v>
      </c>
      <c r="M336" s="71" t="s">
        <v>107</v>
      </c>
      <c r="N336" s="129" t="s">
        <v>220</v>
      </c>
      <c r="O336" s="129" t="s">
        <v>221</v>
      </c>
      <c r="P336" s="74" t="s">
        <v>108</v>
      </c>
      <c r="Q336" s="74" t="s">
        <v>185</v>
      </c>
      <c r="R336" s="74" t="s">
        <v>989</v>
      </c>
      <c r="S336" s="75">
        <v>10</v>
      </c>
      <c r="T336" s="76">
        <v>12</v>
      </c>
      <c r="U336" s="77">
        <v>46034</v>
      </c>
      <c r="V336" s="77">
        <v>46034</v>
      </c>
      <c r="W336" s="78">
        <v>9785171832544</v>
      </c>
      <c r="X336" s="79">
        <v>384</v>
      </c>
      <c r="Y336" s="80">
        <v>0.432</v>
      </c>
      <c r="Z336" s="81" t="s">
        <v>145</v>
      </c>
      <c r="AA336" s="81" t="s">
        <v>183</v>
      </c>
      <c r="AB336" s="81" t="s">
        <v>146</v>
      </c>
      <c r="AC336" s="74" t="s">
        <v>109</v>
      </c>
      <c r="AD336" s="133" t="s">
        <v>139</v>
      </c>
      <c r="AE336" s="170">
        <v>2500</v>
      </c>
      <c r="AF336" s="81" t="s">
        <v>990</v>
      </c>
      <c r="AG336" s="81"/>
      <c r="AH336" s="71" t="s">
        <v>991</v>
      </c>
      <c r="AI336" s="84" t="s">
        <v>155</v>
      </c>
      <c r="AJ336" s="74"/>
      <c r="AK336" s="83" t="s">
        <v>992</v>
      </c>
      <c r="AL336" s="71" t="s">
        <v>205</v>
      </c>
      <c r="AM336" s="71" t="s">
        <v>154</v>
      </c>
      <c r="AN336" s="118">
        <f t="shared" si="24"/>
        <v>0</v>
      </c>
      <c r="AO336" s="180" t="s">
        <v>993</v>
      </c>
      <c r="AP336" s="83" t="s">
        <v>155</v>
      </c>
      <c r="AQ336" s="80" t="s">
        <v>123</v>
      </c>
      <c r="AR336" s="24"/>
      <c r="AS336" s="49"/>
      <c r="AT336" s="49"/>
      <c r="AU336" s="82"/>
      <c r="AV336" s="128" t="s">
        <v>994</v>
      </c>
      <c r="AW336" s="85"/>
      <c r="AX336" s="126" t="s">
        <v>995</v>
      </c>
      <c r="AY336" s="128" t="s">
        <v>661</v>
      </c>
      <c r="AZ336" s="23"/>
      <c r="BA336" s="23"/>
      <c r="BB336" s="23"/>
      <c r="BC336" s="23"/>
      <c r="BD336" s="23"/>
      <c r="BE336" s="179">
        <v>46035</v>
      </c>
      <c r="BF336" s="38"/>
      <c r="BG336" s="38"/>
      <c r="BH336" s="38">
        <f t="shared" si="25"/>
        <v>0</v>
      </c>
      <c r="BI336" s="38">
        <f t="shared" si="29"/>
        <v>0</v>
      </c>
    </row>
    <row r="337" spans="1:61" s="25" customFormat="1" ht="120" customHeight="1" x14ac:dyDescent="0.25">
      <c r="A337" s="110"/>
      <c r="B337" s="124">
        <v>0</v>
      </c>
      <c r="C337" s="124">
        <v>0</v>
      </c>
      <c r="D337" s="111">
        <v>762.30000000000007</v>
      </c>
      <c r="E337" s="112" t="s">
        <v>996</v>
      </c>
      <c r="F337" s="71" t="s">
        <v>997</v>
      </c>
      <c r="G337" s="71" t="s">
        <v>714</v>
      </c>
      <c r="H337" s="72"/>
      <c r="I337" s="73" t="s">
        <v>143</v>
      </c>
      <c r="J337" s="71"/>
      <c r="K337" s="71"/>
      <c r="L337" s="75" t="s">
        <v>131</v>
      </c>
      <c r="M337" s="71" t="s">
        <v>107</v>
      </c>
      <c r="N337" s="129" t="s">
        <v>172</v>
      </c>
      <c r="O337" s="129" t="s">
        <v>179</v>
      </c>
      <c r="P337" s="74" t="s">
        <v>108</v>
      </c>
      <c r="Q337" s="74" t="s">
        <v>285</v>
      </c>
      <c r="R337" s="74" t="s">
        <v>998</v>
      </c>
      <c r="S337" s="75">
        <v>10</v>
      </c>
      <c r="T337" s="76">
        <v>16</v>
      </c>
      <c r="U337" s="77">
        <v>46021</v>
      </c>
      <c r="V337" s="77">
        <v>46021</v>
      </c>
      <c r="W337" s="78">
        <v>9785171602208</v>
      </c>
      <c r="X337" s="79">
        <v>240</v>
      </c>
      <c r="Y337" s="80">
        <v>0.39</v>
      </c>
      <c r="Z337" s="81" t="s">
        <v>132</v>
      </c>
      <c r="AA337" s="81" t="s">
        <v>181</v>
      </c>
      <c r="AB337" s="81" t="s">
        <v>133</v>
      </c>
      <c r="AC337" s="74" t="s">
        <v>109</v>
      </c>
      <c r="AD337" s="133" t="s">
        <v>139</v>
      </c>
      <c r="AE337" s="170">
        <v>2000</v>
      </c>
      <c r="AF337" s="81" t="s">
        <v>305</v>
      </c>
      <c r="AG337" s="81"/>
      <c r="AH337" s="71" t="s">
        <v>715</v>
      </c>
      <c r="AI337" s="84"/>
      <c r="AJ337" s="74"/>
      <c r="AK337" s="83" t="s">
        <v>999</v>
      </c>
      <c r="AL337" s="71" t="s">
        <v>636</v>
      </c>
      <c r="AM337" s="71" t="s">
        <v>207</v>
      </c>
      <c r="AN337" s="118">
        <f t="shared" si="24"/>
        <v>0</v>
      </c>
      <c r="AO337" s="180" t="s">
        <v>1000</v>
      </c>
      <c r="AP337" s="83" t="s">
        <v>110</v>
      </c>
      <c r="AQ337" s="80" t="s">
        <v>123</v>
      </c>
      <c r="AR337" s="24"/>
      <c r="AS337" s="49"/>
      <c r="AT337" s="49"/>
      <c r="AU337" s="82"/>
      <c r="AV337" s="128" t="s">
        <v>1001</v>
      </c>
      <c r="AW337" s="85"/>
      <c r="AX337" s="126" t="s">
        <v>1002</v>
      </c>
      <c r="AY337" s="128" t="s">
        <v>661</v>
      </c>
      <c r="AZ337" s="23"/>
      <c r="BA337" s="23"/>
      <c r="BB337" s="23"/>
      <c r="BC337" s="23"/>
      <c r="BD337" s="23"/>
      <c r="BE337" s="179">
        <v>46035</v>
      </c>
      <c r="BF337" s="38"/>
      <c r="BG337" s="38"/>
      <c r="BH337" s="38">
        <f t="shared" si="25"/>
        <v>0</v>
      </c>
      <c r="BI337" s="38">
        <f t="shared" si="29"/>
        <v>0</v>
      </c>
    </row>
    <row r="338" spans="1:61" s="25" customFormat="1" ht="120" customHeight="1" x14ac:dyDescent="0.25">
      <c r="A338" s="110"/>
      <c r="B338" s="124">
        <v>0</v>
      </c>
      <c r="C338" s="124">
        <v>0</v>
      </c>
      <c r="D338" s="111">
        <v>875.7</v>
      </c>
      <c r="E338" s="112" t="s">
        <v>1003</v>
      </c>
      <c r="F338" s="71" t="s">
        <v>1004</v>
      </c>
      <c r="G338" s="71" t="s">
        <v>1005</v>
      </c>
      <c r="H338" s="72"/>
      <c r="I338" s="73" t="s">
        <v>143</v>
      </c>
      <c r="J338" s="71"/>
      <c r="K338" s="71"/>
      <c r="L338" s="75" t="s">
        <v>151</v>
      </c>
      <c r="M338" s="71" t="s">
        <v>107</v>
      </c>
      <c r="N338" s="129" t="s">
        <v>349</v>
      </c>
      <c r="O338" s="129" t="s">
        <v>350</v>
      </c>
      <c r="P338" s="74" t="s">
        <v>108</v>
      </c>
      <c r="Q338" s="74" t="s">
        <v>185</v>
      </c>
      <c r="R338" s="74" t="s">
        <v>1006</v>
      </c>
      <c r="S338" s="75">
        <v>22</v>
      </c>
      <c r="T338" s="76">
        <v>6</v>
      </c>
      <c r="U338" s="77">
        <v>46013</v>
      </c>
      <c r="V338" s="77">
        <v>46013</v>
      </c>
      <c r="W338" s="78">
        <v>9785171797775</v>
      </c>
      <c r="X338" s="79">
        <v>576</v>
      </c>
      <c r="Y338" s="80">
        <v>0.53800000000000003</v>
      </c>
      <c r="Z338" s="81" t="s">
        <v>145</v>
      </c>
      <c r="AA338" s="81" t="s">
        <v>163</v>
      </c>
      <c r="AB338" s="81" t="s">
        <v>146</v>
      </c>
      <c r="AC338" s="74" t="s">
        <v>109</v>
      </c>
      <c r="AD338" s="133" t="s">
        <v>139</v>
      </c>
      <c r="AE338" s="170">
        <v>1500</v>
      </c>
      <c r="AF338" s="81" t="s">
        <v>206</v>
      </c>
      <c r="AG338" s="81"/>
      <c r="AH338" s="71" t="s">
        <v>1005</v>
      </c>
      <c r="AI338" s="84"/>
      <c r="AJ338" s="74"/>
      <c r="AK338" s="83" t="s">
        <v>1007</v>
      </c>
      <c r="AL338" s="71" t="s">
        <v>351</v>
      </c>
      <c r="AM338" s="71" t="s">
        <v>154</v>
      </c>
      <c r="AN338" s="118">
        <f t="shared" ref="AN338:AN361" si="30">B338*T338+C338</f>
        <v>0</v>
      </c>
      <c r="AO338" s="180" t="s">
        <v>1008</v>
      </c>
      <c r="AP338" s="83" t="s">
        <v>155</v>
      </c>
      <c r="AQ338" s="80" t="s">
        <v>123</v>
      </c>
      <c r="AR338" s="24"/>
      <c r="AS338" s="49"/>
      <c r="AT338" s="49"/>
      <c r="AU338" s="82"/>
      <c r="AV338" s="128" t="s">
        <v>1009</v>
      </c>
      <c r="AW338" s="85" t="s">
        <v>1010</v>
      </c>
      <c r="AX338" s="126" t="s">
        <v>1011</v>
      </c>
      <c r="AY338" s="128" t="s">
        <v>661</v>
      </c>
      <c r="AZ338" s="23"/>
      <c r="BA338" s="23"/>
      <c r="BB338" s="23"/>
      <c r="BC338" s="23"/>
      <c r="BD338" s="23"/>
      <c r="BE338" s="179">
        <v>46035</v>
      </c>
      <c r="BF338" s="38"/>
      <c r="BG338" s="38"/>
      <c r="BH338" s="38">
        <f t="shared" ref="BH338:BH361" si="31">AN338*D338</f>
        <v>0</v>
      </c>
      <c r="BI338" s="38">
        <f t="shared" si="29"/>
        <v>0</v>
      </c>
    </row>
    <row r="339" spans="1:61" s="25" customFormat="1" ht="120" customHeight="1" x14ac:dyDescent="0.25">
      <c r="A339" s="110"/>
      <c r="B339" s="124">
        <v>0</v>
      </c>
      <c r="C339" s="124">
        <v>0</v>
      </c>
      <c r="D339" s="111">
        <v>2123.1</v>
      </c>
      <c r="E339" s="112" t="s">
        <v>1015</v>
      </c>
      <c r="F339" s="71" t="s">
        <v>215</v>
      </c>
      <c r="G339" s="71" t="s">
        <v>682</v>
      </c>
      <c r="H339" s="72"/>
      <c r="I339" s="73" t="s">
        <v>143</v>
      </c>
      <c r="J339" s="71"/>
      <c r="K339" s="71"/>
      <c r="L339" s="75" t="s">
        <v>136</v>
      </c>
      <c r="M339" s="71" t="s">
        <v>107</v>
      </c>
      <c r="N339" s="129" t="s">
        <v>208</v>
      </c>
      <c r="O339" s="129" t="s">
        <v>209</v>
      </c>
      <c r="P339" s="74" t="s">
        <v>108</v>
      </c>
      <c r="Q339" s="74" t="s">
        <v>185</v>
      </c>
      <c r="R339" s="74" t="s">
        <v>1016</v>
      </c>
      <c r="S339" s="75">
        <v>22</v>
      </c>
      <c r="T339" s="76">
        <v>15</v>
      </c>
      <c r="U339" s="77">
        <v>46006</v>
      </c>
      <c r="V339" s="77">
        <v>46006</v>
      </c>
      <c r="W339" s="78">
        <v>9785171699185</v>
      </c>
      <c r="X339" s="79">
        <v>14</v>
      </c>
      <c r="Y339" s="80">
        <v>0.96899999999999997</v>
      </c>
      <c r="Z339" s="81" t="s">
        <v>746</v>
      </c>
      <c r="AA339" s="81" t="s">
        <v>500</v>
      </c>
      <c r="AB339" s="81" t="s">
        <v>668</v>
      </c>
      <c r="AC339" s="74" t="s">
        <v>109</v>
      </c>
      <c r="AD339" s="133" t="s">
        <v>139</v>
      </c>
      <c r="AE339" s="170">
        <v>5000</v>
      </c>
      <c r="AF339" s="81" t="s">
        <v>551</v>
      </c>
      <c r="AG339" s="81"/>
      <c r="AH339" s="71" t="s">
        <v>683</v>
      </c>
      <c r="AI339" s="84" t="s">
        <v>165</v>
      </c>
      <c r="AJ339" s="74" t="s">
        <v>1017</v>
      </c>
      <c r="AK339" s="83" t="s">
        <v>1018</v>
      </c>
      <c r="AL339" s="71" t="s">
        <v>359</v>
      </c>
      <c r="AM339" s="71" t="s">
        <v>141</v>
      </c>
      <c r="AN339" s="118">
        <f t="shared" si="30"/>
        <v>0</v>
      </c>
      <c r="AO339" s="180" t="s">
        <v>1019</v>
      </c>
      <c r="AP339" s="83" t="s">
        <v>142</v>
      </c>
      <c r="AQ339" s="80" t="s">
        <v>123</v>
      </c>
      <c r="AR339" s="24"/>
      <c r="AS339" s="49"/>
      <c r="AT339" s="49"/>
      <c r="AU339" s="82"/>
      <c r="AV339" s="128" t="s">
        <v>1020</v>
      </c>
      <c r="AW339" s="85" t="s">
        <v>1021</v>
      </c>
      <c r="AX339" s="126" t="s">
        <v>1022</v>
      </c>
      <c r="AY339" s="128" t="s">
        <v>661</v>
      </c>
      <c r="AZ339" s="23"/>
      <c r="BA339" s="23"/>
      <c r="BB339" s="23"/>
      <c r="BC339" s="23"/>
      <c r="BD339" s="23"/>
      <c r="BE339" s="179">
        <v>46035</v>
      </c>
      <c r="BF339" s="38"/>
      <c r="BG339" s="38"/>
      <c r="BH339" s="38">
        <f t="shared" si="31"/>
        <v>0</v>
      </c>
      <c r="BI339" s="38">
        <f t="shared" si="29"/>
        <v>0</v>
      </c>
    </row>
    <row r="340" spans="1:61" s="25" customFormat="1" ht="120" customHeight="1" x14ac:dyDescent="0.25">
      <c r="A340" s="110"/>
      <c r="B340" s="124">
        <v>0</v>
      </c>
      <c r="C340" s="124">
        <v>0</v>
      </c>
      <c r="D340" s="111">
        <v>210</v>
      </c>
      <c r="E340" s="112" t="s">
        <v>1023</v>
      </c>
      <c r="F340" s="71" t="s">
        <v>215</v>
      </c>
      <c r="G340" s="71" t="s">
        <v>1024</v>
      </c>
      <c r="H340" s="72"/>
      <c r="I340" s="73" t="s">
        <v>143</v>
      </c>
      <c r="J340" s="71"/>
      <c r="K340" s="71"/>
      <c r="L340" s="75" t="s">
        <v>353</v>
      </c>
      <c r="M340" s="71" t="s">
        <v>1025</v>
      </c>
      <c r="N340" s="129" t="s">
        <v>354</v>
      </c>
      <c r="O340" s="129" t="s">
        <v>371</v>
      </c>
      <c r="P340" s="74" t="s">
        <v>108</v>
      </c>
      <c r="Q340" s="74" t="s">
        <v>185</v>
      </c>
      <c r="R340" s="74" t="s">
        <v>1026</v>
      </c>
      <c r="S340" s="75">
        <v>22</v>
      </c>
      <c r="T340" s="76">
        <v>175</v>
      </c>
      <c r="U340" s="77">
        <v>45904</v>
      </c>
      <c r="V340" s="77">
        <v>45904</v>
      </c>
      <c r="W340" s="78">
        <v>9785171780012</v>
      </c>
      <c r="X340" s="79">
        <v>2</v>
      </c>
      <c r="Y340" s="80">
        <v>4.0000000000000001E-3</v>
      </c>
      <c r="Z340" s="81" t="s">
        <v>1027</v>
      </c>
      <c r="AA340" s="81"/>
      <c r="AB340" s="81" t="s">
        <v>1028</v>
      </c>
      <c r="AC340" s="74" t="s">
        <v>237</v>
      </c>
      <c r="AD340" s="133" t="s">
        <v>139</v>
      </c>
      <c r="AE340" s="170">
        <v>2000</v>
      </c>
      <c r="AF340" s="81" t="s">
        <v>707</v>
      </c>
      <c r="AG340" s="81"/>
      <c r="AH340" s="71" t="s">
        <v>1029</v>
      </c>
      <c r="AI340" s="84"/>
      <c r="AJ340" s="74"/>
      <c r="AK340" s="83" t="s">
        <v>1030</v>
      </c>
      <c r="AL340" s="71" t="s">
        <v>633</v>
      </c>
      <c r="AM340" s="71" t="s">
        <v>207</v>
      </c>
      <c r="AN340" s="118">
        <f t="shared" si="30"/>
        <v>0</v>
      </c>
      <c r="AO340" s="180" t="s">
        <v>1031</v>
      </c>
      <c r="AP340" s="83" t="s">
        <v>142</v>
      </c>
      <c r="AQ340" s="80" t="s">
        <v>123</v>
      </c>
      <c r="AR340" s="24"/>
      <c r="AS340" s="49"/>
      <c r="AT340" s="49"/>
      <c r="AU340" s="82"/>
      <c r="AV340" s="128" t="s">
        <v>1558</v>
      </c>
      <c r="AW340" s="85"/>
      <c r="AX340" s="126" t="s">
        <v>1032</v>
      </c>
      <c r="AY340" s="128" t="s">
        <v>661</v>
      </c>
      <c r="AZ340" s="23"/>
      <c r="BA340" s="23"/>
      <c r="BB340" s="23"/>
      <c r="BC340" s="23"/>
      <c r="BD340" s="23"/>
      <c r="BE340" s="179">
        <v>46035</v>
      </c>
      <c r="BF340" s="38"/>
      <c r="BG340" s="38"/>
      <c r="BH340" s="38">
        <f t="shared" si="31"/>
        <v>0</v>
      </c>
      <c r="BI340" s="38">
        <f t="shared" si="29"/>
        <v>0</v>
      </c>
    </row>
    <row r="341" spans="1:61" s="25" customFormat="1" ht="120" customHeight="1" x14ac:dyDescent="0.25">
      <c r="A341" s="110"/>
      <c r="B341" s="124">
        <v>0</v>
      </c>
      <c r="C341" s="124">
        <v>0</v>
      </c>
      <c r="D341" s="111">
        <v>428.40000000000003</v>
      </c>
      <c r="E341" s="112" t="s">
        <v>1038</v>
      </c>
      <c r="F341" s="71" t="s">
        <v>1039</v>
      </c>
      <c r="G341" s="71" t="s">
        <v>194</v>
      </c>
      <c r="H341" s="72"/>
      <c r="I341" s="73" t="s">
        <v>143</v>
      </c>
      <c r="J341" s="71"/>
      <c r="K341" s="71"/>
      <c r="L341" s="75" t="s">
        <v>151</v>
      </c>
      <c r="M341" s="71" t="s">
        <v>107</v>
      </c>
      <c r="N341" s="129" t="s">
        <v>191</v>
      </c>
      <c r="O341" s="129" t="s">
        <v>191</v>
      </c>
      <c r="P341" s="74" t="s">
        <v>108</v>
      </c>
      <c r="Q341" s="74" t="s">
        <v>185</v>
      </c>
      <c r="R341" s="74" t="s">
        <v>1040</v>
      </c>
      <c r="S341" s="75">
        <v>10</v>
      </c>
      <c r="T341" s="76">
        <v>6</v>
      </c>
      <c r="U341" s="77">
        <v>46012</v>
      </c>
      <c r="V341" s="77">
        <v>46012</v>
      </c>
      <c r="W341" s="78">
        <v>9785171785840</v>
      </c>
      <c r="X341" s="79">
        <v>704</v>
      </c>
      <c r="Y341" s="80">
        <v>0.33900000000000002</v>
      </c>
      <c r="Z341" s="81" t="s">
        <v>170</v>
      </c>
      <c r="AA341" s="81" t="s">
        <v>192</v>
      </c>
      <c r="AB341" s="81" t="s">
        <v>171</v>
      </c>
      <c r="AC341" s="74">
        <v>3</v>
      </c>
      <c r="AD341" s="133" t="s">
        <v>139</v>
      </c>
      <c r="AE341" s="170">
        <v>4000</v>
      </c>
      <c r="AF341" s="81" t="s">
        <v>400</v>
      </c>
      <c r="AG341" s="81"/>
      <c r="AH341" s="71" t="s">
        <v>195</v>
      </c>
      <c r="AI341" s="84"/>
      <c r="AJ341" s="74" t="s">
        <v>1041</v>
      </c>
      <c r="AK341" s="83" t="s">
        <v>1042</v>
      </c>
      <c r="AL341" s="71" t="s">
        <v>650</v>
      </c>
      <c r="AM341" s="71" t="s">
        <v>154</v>
      </c>
      <c r="AN341" s="118">
        <f t="shared" si="30"/>
        <v>0</v>
      </c>
      <c r="AO341" s="180" t="s">
        <v>1043</v>
      </c>
      <c r="AP341" s="83" t="s">
        <v>110</v>
      </c>
      <c r="AQ341" s="80" t="s">
        <v>123</v>
      </c>
      <c r="AR341" s="24"/>
      <c r="AS341" s="49"/>
      <c r="AT341" s="49"/>
      <c r="AU341" s="82"/>
      <c r="AV341" s="128" t="s">
        <v>1044</v>
      </c>
      <c r="AW341" s="85" t="s">
        <v>1045</v>
      </c>
      <c r="AX341" s="126" t="s">
        <v>1046</v>
      </c>
      <c r="AY341" s="128" t="s">
        <v>661</v>
      </c>
      <c r="AZ341" s="23"/>
      <c r="BA341" s="23"/>
      <c r="BB341" s="23"/>
      <c r="BC341" s="23"/>
      <c r="BD341" s="23"/>
      <c r="BE341" s="179">
        <v>46035</v>
      </c>
      <c r="BF341" s="38"/>
      <c r="BG341" s="38"/>
      <c r="BH341" s="38">
        <f t="shared" si="31"/>
        <v>0</v>
      </c>
      <c r="BI341" s="38">
        <f t="shared" si="29"/>
        <v>0</v>
      </c>
    </row>
    <row r="342" spans="1:61" s="25" customFormat="1" ht="120" customHeight="1" x14ac:dyDescent="0.25">
      <c r="A342" s="110"/>
      <c r="B342" s="124">
        <v>0</v>
      </c>
      <c r="C342" s="124">
        <v>0</v>
      </c>
      <c r="D342" s="111">
        <v>289.8</v>
      </c>
      <c r="E342" s="112" t="s">
        <v>757</v>
      </c>
      <c r="F342" s="71" t="s">
        <v>546</v>
      </c>
      <c r="G342" s="71" t="s">
        <v>532</v>
      </c>
      <c r="H342" s="72"/>
      <c r="I342" s="73" t="s">
        <v>143</v>
      </c>
      <c r="J342" s="71"/>
      <c r="K342" s="71"/>
      <c r="L342" s="75" t="s">
        <v>131</v>
      </c>
      <c r="M342" s="71" t="s">
        <v>107</v>
      </c>
      <c r="N342" s="129" t="s">
        <v>175</v>
      </c>
      <c r="O342" s="129" t="s">
        <v>176</v>
      </c>
      <c r="P342" s="74" t="s">
        <v>108</v>
      </c>
      <c r="Q342" s="74" t="s">
        <v>185</v>
      </c>
      <c r="R342" s="74" t="s">
        <v>758</v>
      </c>
      <c r="S342" s="75">
        <v>10</v>
      </c>
      <c r="T342" s="76">
        <v>20</v>
      </c>
      <c r="U342" s="77">
        <v>46008</v>
      </c>
      <c r="V342" s="77">
        <v>46008</v>
      </c>
      <c r="W342" s="78">
        <v>9785171805876</v>
      </c>
      <c r="X342" s="79">
        <v>48</v>
      </c>
      <c r="Y342" s="80">
        <v>0.113</v>
      </c>
      <c r="Z342" s="81" t="s">
        <v>177</v>
      </c>
      <c r="AA342" s="81" t="s">
        <v>226</v>
      </c>
      <c r="AB342" s="81" t="s">
        <v>178</v>
      </c>
      <c r="AC342" s="74">
        <v>3</v>
      </c>
      <c r="AD342" s="133" t="s">
        <v>139</v>
      </c>
      <c r="AE342" s="170">
        <v>3000</v>
      </c>
      <c r="AF342" s="81" t="s">
        <v>231</v>
      </c>
      <c r="AG342" s="81"/>
      <c r="AH342" s="71" t="s">
        <v>533</v>
      </c>
      <c r="AI342" s="84"/>
      <c r="AJ342" s="74"/>
      <c r="AK342" s="83" t="s">
        <v>759</v>
      </c>
      <c r="AL342" s="71" t="s">
        <v>232</v>
      </c>
      <c r="AM342" s="71" t="s">
        <v>207</v>
      </c>
      <c r="AN342" s="118">
        <f t="shared" si="30"/>
        <v>0</v>
      </c>
      <c r="AO342" s="180" t="s">
        <v>760</v>
      </c>
      <c r="AP342" s="83" t="s">
        <v>110</v>
      </c>
      <c r="AQ342" s="80" t="s">
        <v>123</v>
      </c>
      <c r="AR342" s="24"/>
      <c r="AS342" s="49"/>
      <c r="AT342" s="49"/>
      <c r="AU342" s="82"/>
      <c r="AV342" s="128" t="s">
        <v>761</v>
      </c>
      <c r="AW342" s="85"/>
      <c r="AX342" s="126" t="s">
        <v>762</v>
      </c>
      <c r="AY342" s="128" t="s">
        <v>661</v>
      </c>
      <c r="AZ342" s="23"/>
      <c r="BA342" s="23"/>
      <c r="BB342" s="23"/>
      <c r="BC342" s="23"/>
      <c r="BD342" s="23"/>
      <c r="BE342" s="179">
        <v>46034</v>
      </c>
      <c r="BF342" s="38"/>
      <c r="BG342" s="38"/>
      <c r="BH342" s="38">
        <f t="shared" si="31"/>
        <v>0</v>
      </c>
      <c r="BI342" s="38">
        <f t="shared" ref="BI342:BI361" si="32">AN342*Y342</f>
        <v>0</v>
      </c>
    </row>
    <row r="343" spans="1:61" s="25" customFormat="1" ht="120" customHeight="1" x14ac:dyDescent="0.25">
      <c r="A343" s="110"/>
      <c r="B343" s="124">
        <v>0</v>
      </c>
      <c r="C343" s="124">
        <v>0</v>
      </c>
      <c r="D343" s="111">
        <v>630</v>
      </c>
      <c r="E343" s="112" t="s">
        <v>763</v>
      </c>
      <c r="F343" s="71" t="s">
        <v>764</v>
      </c>
      <c r="G343" s="71" t="s">
        <v>765</v>
      </c>
      <c r="H343" s="72"/>
      <c r="I343" s="73" t="s">
        <v>173</v>
      </c>
      <c r="J343" s="71"/>
      <c r="K343" s="71"/>
      <c r="L343" s="75" t="s">
        <v>151</v>
      </c>
      <c r="M343" s="71" t="s">
        <v>107</v>
      </c>
      <c r="N343" s="129" t="s">
        <v>159</v>
      </c>
      <c r="O343" s="129" t="s">
        <v>159</v>
      </c>
      <c r="P343" s="74" t="s">
        <v>108</v>
      </c>
      <c r="Q343" s="74" t="s">
        <v>185</v>
      </c>
      <c r="R343" s="74" t="s">
        <v>766</v>
      </c>
      <c r="S343" s="75">
        <v>10</v>
      </c>
      <c r="T343" s="76">
        <v>10</v>
      </c>
      <c r="U343" s="77">
        <v>45999</v>
      </c>
      <c r="V343" s="77">
        <v>45999</v>
      </c>
      <c r="W343" s="78">
        <v>9785171576936</v>
      </c>
      <c r="X343" s="79">
        <v>384</v>
      </c>
      <c r="Y343" s="80">
        <v>0.3</v>
      </c>
      <c r="Z343" s="81" t="s">
        <v>145</v>
      </c>
      <c r="AA343" s="81" t="s">
        <v>174</v>
      </c>
      <c r="AB343" s="81" t="s">
        <v>146</v>
      </c>
      <c r="AC343" s="74" t="s">
        <v>109</v>
      </c>
      <c r="AD343" s="133" t="s">
        <v>139</v>
      </c>
      <c r="AE343" s="170">
        <v>1500</v>
      </c>
      <c r="AF343" s="81" t="s">
        <v>206</v>
      </c>
      <c r="AG343" s="81"/>
      <c r="AH343" s="71" t="s">
        <v>767</v>
      </c>
      <c r="AI343" s="84"/>
      <c r="AJ343" s="74"/>
      <c r="AK343" s="83" t="s">
        <v>768</v>
      </c>
      <c r="AL343" s="71" t="s">
        <v>199</v>
      </c>
      <c r="AM343" s="71" t="s">
        <v>154</v>
      </c>
      <c r="AN343" s="118">
        <f t="shared" si="30"/>
        <v>0</v>
      </c>
      <c r="AO343" s="180" t="s">
        <v>769</v>
      </c>
      <c r="AP343" s="83" t="s">
        <v>110</v>
      </c>
      <c r="AQ343" s="80" t="s">
        <v>123</v>
      </c>
      <c r="AR343" s="24"/>
      <c r="AS343" s="49"/>
      <c r="AT343" s="49"/>
      <c r="AU343" s="82"/>
      <c r="AV343" s="128" t="s">
        <v>770</v>
      </c>
      <c r="AW343" s="85" t="s">
        <v>771</v>
      </c>
      <c r="AX343" s="126" t="s">
        <v>772</v>
      </c>
      <c r="AY343" s="128" t="s">
        <v>661</v>
      </c>
      <c r="AZ343" s="23"/>
      <c r="BA343" s="23"/>
      <c r="BB343" s="23"/>
      <c r="BC343" s="23"/>
      <c r="BD343" s="23"/>
      <c r="BE343" s="179">
        <v>46034</v>
      </c>
      <c r="BF343" s="38"/>
      <c r="BG343" s="38"/>
      <c r="BH343" s="38">
        <f t="shared" si="31"/>
        <v>0</v>
      </c>
      <c r="BI343" s="38">
        <f t="shared" si="32"/>
        <v>0</v>
      </c>
    </row>
    <row r="344" spans="1:61" s="25" customFormat="1" ht="120" customHeight="1" x14ac:dyDescent="0.25">
      <c r="A344" s="110"/>
      <c r="B344" s="124">
        <v>0</v>
      </c>
      <c r="C344" s="124">
        <v>0</v>
      </c>
      <c r="D344" s="111">
        <v>382.2</v>
      </c>
      <c r="E344" s="112" t="s">
        <v>774</v>
      </c>
      <c r="F344" s="71" t="s">
        <v>775</v>
      </c>
      <c r="G344" s="71" t="s">
        <v>451</v>
      </c>
      <c r="H344" s="72"/>
      <c r="I344" s="73" t="s">
        <v>143</v>
      </c>
      <c r="J344" s="71"/>
      <c r="K344" s="71"/>
      <c r="L344" s="75" t="s">
        <v>136</v>
      </c>
      <c r="M344" s="71" t="s">
        <v>107</v>
      </c>
      <c r="N344" s="129" t="s">
        <v>168</v>
      </c>
      <c r="O344" s="129" t="s">
        <v>169</v>
      </c>
      <c r="P344" s="74" t="s">
        <v>108</v>
      </c>
      <c r="Q344" s="74" t="s">
        <v>185</v>
      </c>
      <c r="R344" s="74" t="s">
        <v>776</v>
      </c>
      <c r="S344" s="75">
        <v>10</v>
      </c>
      <c r="T344" s="76">
        <v>32</v>
      </c>
      <c r="U344" s="77">
        <v>46015</v>
      </c>
      <c r="V344" s="77">
        <v>46015</v>
      </c>
      <c r="W344" s="78">
        <v>9785171816414</v>
      </c>
      <c r="X344" s="79">
        <v>96</v>
      </c>
      <c r="Y344" s="80">
        <v>0.16600000000000001</v>
      </c>
      <c r="Z344" s="81" t="s">
        <v>573</v>
      </c>
      <c r="AA344" s="81" t="s">
        <v>183</v>
      </c>
      <c r="AB344" s="81" t="s">
        <v>146</v>
      </c>
      <c r="AC344" s="74" t="s">
        <v>109</v>
      </c>
      <c r="AD344" s="133" t="s">
        <v>139</v>
      </c>
      <c r="AE344" s="170">
        <v>3000</v>
      </c>
      <c r="AF344" s="81" t="s">
        <v>338</v>
      </c>
      <c r="AG344" s="81"/>
      <c r="AH344" s="71" t="s">
        <v>452</v>
      </c>
      <c r="AI344" s="84" t="s">
        <v>165</v>
      </c>
      <c r="AJ344" s="74"/>
      <c r="AK344" s="83" t="s">
        <v>777</v>
      </c>
      <c r="AL344" s="71" t="s">
        <v>149</v>
      </c>
      <c r="AM344" s="71" t="s">
        <v>141</v>
      </c>
      <c r="AN344" s="118">
        <f t="shared" si="30"/>
        <v>0</v>
      </c>
      <c r="AO344" s="180" t="s">
        <v>778</v>
      </c>
      <c r="AP344" s="83" t="s">
        <v>142</v>
      </c>
      <c r="AQ344" s="80" t="s">
        <v>123</v>
      </c>
      <c r="AR344" s="24"/>
      <c r="AS344" s="49"/>
      <c r="AT344" s="49"/>
      <c r="AU344" s="82"/>
      <c r="AV344" s="128" t="s">
        <v>779</v>
      </c>
      <c r="AW344" s="85" t="s">
        <v>780</v>
      </c>
      <c r="AX344" s="126" t="s">
        <v>781</v>
      </c>
      <c r="AY344" s="128" t="s">
        <v>782</v>
      </c>
      <c r="AZ344" s="23"/>
      <c r="BA344" s="23"/>
      <c r="BB344" s="23"/>
      <c r="BC344" s="23"/>
      <c r="BD344" s="23"/>
      <c r="BE344" s="179">
        <v>46034</v>
      </c>
      <c r="BF344" s="38"/>
      <c r="BG344" s="38"/>
      <c r="BH344" s="38">
        <f t="shared" si="31"/>
        <v>0</v>
      </c>
      <c r="BI344" s="38">
        <f t="shared" si="32"/>
        <v>0</v>
      </c>
    </row>
    <row r="345" spans="1:61" s="25" customFormat="1" ht="120" customHeight="1" x14ac:dyDescent="0.25">
      <c r="A345" s="110"/>
      <c r="B345" s="124">
        <v>0</v>
      </c>
      <c r="C345" s="124">
        <v>0</v>
      </c>
      <c r="D345" s="111">
        <v>325.5</v>
      </c>
      <c r="E345" s="112" t="s">
        <v>783</v>
      </c>
      <c r="F345" s="71" t="s">
        <v>784</v>
      </c>
      <c r="G345" s="71" t="s">
        <v>451</v>
      </c>
      <c r="H345" s="72"/>
      <c r="I345" s="73" t="s">
        <v>143</v>
      </c>
      <c r="J345" s="71"/>
      <c r="K345" s="71"/>
      <c r="L345" s="75" t="s">
        <v>136</v>
      </c>
      <c r="M345" s="71" t="s">
        <v>107</v>
      </c>
      <c r="N345" s="129" t="s">
        <v>168</v>
      </c>
      <c r="O345" s="129" t="s">
        <v>169</v>
      </c>
      <c r="P345" s="74" t="s">
        <v>108</v>
      </c>
      <c r="Q345" s="74" t="s">
        <v>185</v>
      </c>
      <c r="R345" s="74" t="s">
        <v>785</v>
      </c>
      <c r="S345" s="75">
        <v>10</v>
      </c>
      <c r="T345" s="76">
        <v>36</v>
      </c>
      <c r="U345" s="77">
        <v>46015</v>
      </c>
      <c r="V345" s="77">
        <v>46015</v>
      </c>
      <c r="W345" s="78">
        <v>9785171816407</v>
      </c>
      <c r="X345" s="79">
        <v>96</v>
      </c>
      <c r="Y345" s="80">
        <v>0.191</v>
      </c>
      <c r="Z345" s="81" t="s">
        <v>573</v>
      </c>
      <c r="AA345" s="81" t="s">
        <v>183</v>
      </c>
      <c r="AB345" s="81" t="s">
        <v>146</v>
      </c>
      <c r="AC345" s="74" t="s">
        <v>109</v>
      </c>
      <c r="AD345" s="133" t="s">
        <v>139</v>
      </c>
      <c r="AE345" s="170">
        <v>3000</v>
      </c>
      <c r="AF345" s="81" t="s">
        <v>578</v>
      </c>
      <c r="AG345" s="81"/>
      <c r="AH345" s="71" t="s">
        <v>452</v>
      </c>
      <c r="AI345" s="84" t="s">
        <v>165</v>
      </c>
      <c r="AJ345" s="74"/>
      <c r="AK345" s="83" t="s">
        <v>786</v>
      </c>
      <c r="AL345" s="71" t="s">
        <v>149</v>
      </c>
      <c r="AM345" s="71" t="s">
        <v>141</v>
      </c>
      <c r="AN345" s="118">
        <f t="shared" si="30"/>
        <v>0</v>
      </c>
      <c r="AO345" s="180" t="s">
        <v>787</v>
      </c>
      <c r="AP345" s="83" t="s">
        <v>142</v>
      </c>
      <c r="AQ345" s="80" t="s">
        <v>123</v>
      </c>
      <c r="AR345" s="24"/>
      <c r="AS345" s="49"/>
      <c r="AT345" s="49"/>
      <c r="AU345" s="82"/>
      <c r="AV345" s="128" t="s">
        <v>788</v>
      </c>
      <c r="AW345" s="85" t="s">
        <v>789</v>
      </c>
      <c r="AX345" s="126" t="s">
        <v>790</v>
      </c>
      <c r="AY345" s="128" t="s">
        <v>782</v>
      </c>
      <c r="AZ345" s="23"/>
      <c r="BA345" s="23"/>
      <c r="BB345" s="23"/>
      <c r="BC345" s="23"/>
      <c r="BD345" s="23"/>
      <c r="BE345" s="179">
        <v>46034</v>
      </c>
      <c r="BF345" s="38"/>
      <c r="BG345" s="38"/>
      <c r="BH345" s="38">
        <f t="shared" si="31"/>
        <v>0</v>
      </c>
      <c r="BI345" s="38">
        <f t="shared" si="32"/>
        <v>0</v>
      </c>
    </row>
    <row r="346" spans="1:61" s="25" customFormat="1" ht="120" customHeight="1" x14ac:dyDescent="0.25">
      <c r="A346" s="110"/>
      <c r="B346" s="124">
        <v>0</v>
      </c>
      <c r="C346" s="124">
        <v>0</v>
      </c>
      <c r="D346" s="111">
        <v>269.85000000000002</v>
      </c>
      <c r="E346" s="112" t="s">
        <v>795</v>
      </c>
      <c r="F346" s="71" t="s">
        <v>796</v>
      </c>
      <c r="G346" s="71" t="s">
        <v>797</v>
      </c>
      <c r="H346" s="72"/>
      <c r="I346" s="73" t="s">
        <v>143</v>
      </c>
      <c r="J346" s="71"/>
      <c r="K346" s="71"/>
      <c r="L346" s="75" t="s">
        <v>136</v>
      </c>
      <c r="M346" s="71" t="s">
        <v>107</v>
      </c>
      <c r="N346" s="129" t="s">
        <v>208</v>
      </c>
      <c r="O346" s="129" t="s">
        <v>468</v>
      </c>
      <c r="P346" s="74" t="s">
        <v>108</v>
      </c>
      <c r="Q346" s="74" t="s">
        <v>185</v>
      </c>
      <c r="R346" s="74" t="s">
        <v>798</v>
      </c>
      <c r="S346" s="75">
        <v>10</v>
      </c>
      <c r="T346" s="76">
        <v>20</v>
      </c>
      <c r="U346" s="77">
        <v>46010</v>
      </c>
      <c r="V346" s="77">
        <v>46010</v>
      </c>
      <c r="W346" s="78">
        <v>9785171703226</v>
      </c>
      <c r="X346" s="79">
        <v>64</v>
      </c>
      <c r="Y346" s="80">
        <v>0.14199999999999999</v>
      </c>
      <c r="Z346" s="81" t="s">
        <v>261</v>
      </c>
      <c r="AA346" s="81" t="s">
        <v>162</v>
      </c>
      <c r="AB346" s="81" t="s">
        <v>262</v>
      </c>
      <c r="AC346" s="74">
        <v>3</v>
      </c>
      <c r="AD346" s="133" t="s">
        <v>139</v>
      </c>
      <c r="AE346" s="170">
        <v>3000</v>
      </c>
      <c r="AF346" s="81" t="s">
        <v>538</v>
      </c>
      <c r="AG346" s="81"/>
      <c r="AH346" s="71" t="s">
        <v>799</v>
      </c>
      <c r="AI346" s="84" t="s">
        <v>140</v>
      </c>
      <c r="AJ346" s="74"/>
      <c r="AK346" s="83" t="s">
        <v>800</v>
      </c>
      <c r="AL346" s="71" t="s">
        <v>359</v>
      </c>
      <c r="AM346" s="71" t="s">
        <v>141</v>
      </c>
      <c r="AN346" s="118">
        <f t="shared" si="30"/>
        <v>0</v>
      </c>
      <c r="AO346" s="180" t="s">
        <v>801</v>
      </c>
      <c r="AP346" s="83" t="s">
        <v>142</v>
      </c>
      <c r="AQ346" s="80" t="s">
        <v>123</v>
      </c>
      <c r="AR346" s="24"/>
      <c r="AS346" s="49"/>
      <c r="AT346" s="49"/>
      <c r="AU346" s="82"/>
      <c r="AV346" s="128" t="s">
        <v>802</v>
      </c>
      <c r="AW346" s="85" t="s">
        <v>803</v>
      </c>
      <c r="AX346" s="126" t="s">
        <v>804</v>
      </c>
      <c r="AY346" s="128" t="s">
        <v>661</v>
      </c>
      <c r="AZ346" s="23"/>
      <c r="BA346" s="23"/>
      <c r="BB346" s="23"/>
      <c r="BC346" s="23"/>
      <c r="BD346" s="23"/>
      <c r="BE346" s="179">
        <v>46034</v>
      </c>
      <c r="BF346" s="38"/>
      <c r="BG346" s="38"/>
      <c r="BH346" s="38">
        <f t="shared" si="31"/>
        <v>0</v>
      </c>
      <c r="BI346" s="38">
        <f t="shared" si="32"/>
        <v>0</v>
      </c>
    </row>
    <row r="347" spans="1:61" s="25" customFormat="1" ht="120" customHeight="1" x14ac:dyDescent="0.25">
      <c r="A347" s="110"/>
      <c r="B347" s="124">
        <v>0</v>
      </c>
      <c r="C347" s="124">
        <v>0</v>
      </c>
      <c r="D347" s="111">
        <v>1556.1000000000001</v>
      </c>
      <c r="E347" s="112" t="s">
        <v>805</v>
      </c>
      <c r="F347" s="71" t="s">
        <v>806</v>
      </c>
      <c r="G347" s="71" t="s">
        <v>807</v>
      </c>
      <c r="H347" s="72"/>
      <c r="I347" s="73" t="s">
        <v>143</v>
      </c>
      <c r="J347" s="71"/>
      <c r="K347" s="71"/>
      <c r="L347" s="75"/>
      <c r="M347" s="71" t="s">
        <v>639</v>
      </c>
      <c r="N347" s="129" t="s">
        <v>808</v>
      </c>
      <c r="O347" s="129" t="s">
        <v>808</v>
      </c>
      <c r="P347" s="74" t="s">
        <v>108</v>
      </c>
      <c r="Q347" s="74" t="s">
        <v>185</v>
      </c>
      <c r="R347" s="74" t="s">
        <v>809</v>
      </c>
      <c r="S347" s="75">
        <v>22</v>
      </c>
      <c r="T347" s="76">
        <v>48</v>
      </c>
      <c r="U347" s="77">
        <v>46010</v>
      </c>
      <c r="V347" s="77">
        <v>46010</v>
      </c>
      <c r="W347" s="78">
        <v>9785171732677</v>
      </c>
      <c r="X347" s="79">
        <v>2</v>
      </c>
      <c r="Y347" s="80">
        <v>0.30499999999999999</v>
      </c>
      <c r="Z347" s="81" t="s">
        <v>810</v>
      </c>
      <c r="AA347" s="81" t="s">
        <v>183</v>
      </c>
      <c r="AB347" s="81" t="s">
        <v>811</v>
      </c>
      <c r="AC347" s="74" t="s">
        <v>237</v>
      </c>
      <c r="AD347" s="133" t="s">
        <v>139</v>
      </c>
      <c r="AE347" s="170">
        <v>3000</v>
      </c>
      <c r="AF347" s="81" t="s">
        <v>444</v>
      </c>
      <c r="AG347" s="81"/>
      <c r="AH347" s="71" t="s">
        <v>812</v>
      </c>
      <c r="AI347" s="84"/>
      <c r="AJ347" s="74"/>
      <c r="AK347" s="83" t="s">
        <v>813</v>
      </c>
      <c r="AL347" s="71" t="s">
        <v>164</v>
      </c>
      <c r="AM347" s="71" t="s">
        <v>207</v>
      </c>
      <c r="AN347" s="118">
        <f t="shared" si="30"/>
        <v>0</v>
      </c>
      <c r="AO347" s="180" t="s">
        <v>814</v>
      </c>
      <c r="AP347" s="83" t="s">
        <v>155</v>
      </c>
      <c r="AQ347" s="80" t="s">
        <v>123</v>
      </c>
      <c r="AR347" s="24"/>
      <c r="AS347" s="49"/>
      <c r="AT347" s="49"/>
      <c r="AU347" s="82"/>
      <c r="AV347" s="128" t="s">
        <v>815</v>
      </c>
      <c r="AW347" s="85"/>
      <c r="AX347" s="126" t="s">
        <v>816</v>
      </c>
      <c r="AY347" s="128" t="s">
        <v>661</v>
      </c>
      <c r="AZ347" s="23"/>
      <c r="BA347" s="23"/>
      <c r="BB347" s="23"/>
      <c r="BC347" s="23"/>
      <c r="BD347" s="23"/>
      <c r="BE347" s="179">
        <v>46034</v>
      </c>
      <c r="BF347" s="38"/>
      <c r="BG347" s="38"/>
      <c r="BH347" s="38">
        <f t="shared" si="31"/>
        <v>0</v>
      </c>
      <c r="BI347" s="38">
        <f t="shared" si="32"/>
        <v>0</v>
      </c>
    </row>
    <row r="348" spans="1:61" s="25" customFormat="1" ht="120" customHeight="1" x14ac:dyDescent="0.25">
      <c r="A348" s="110"/>
      <c r="B348" s="124">
        <v>0</v>
      </c>
      <c r="C348" s="124">
        <v>0</v>
      </c>
      <c r="D348" s="111">
        <v>2028.6000000000001</v>
      </c>
      <c r="E348" s="112" t="s">
        <v>817</v>
      </c>
      <c r="F348" s="71" t="s">
        <v>548</v>
      </c>
      <c r="G348" s="71" t="s">
        <v>818</v>
      </c>
      <c r="H348" s="72"/>
      <c r="I348" s="73" t="s">
        <v>143</v>
      </c>
      <c r="J348" s="71"/>
      <c r="K348" s="71"/>
      <c r="L348" s="75" t="s">
        <v>131</v>
      </c>
      <c r="M348" s="71" t="s">
        <v>107</v>
      </c>
      <c r="N348" s="129" t="s">
        <v>172</v>
      </c>
      <c r="O348" s="129" t="s">
        <v>179</v>
      </c>
      <c r="P348" s="74" t="s">
        <v>108</v>
      </c>
      <c r="Q348" s="74" t="s">
        <v>185</v>
      </c>
      <c r="R348" s="74" t="s">
        <v>819</v>
      </c>
      <c r="S348" s="75">
        <v>22</v>
      </c>
      <c r="T348" s="76">
        <v>4</v>
      </c>
      <c r="U348" s="77">
        <v>46009</v>
      </c>
      <c r="V348" s="77">
        <v>46009</v>
      </c>
      <c r="W348" s="78">
        <v>9785171777753</v>
      </c>
      <c r="X348" s="79">
        <v>1040</v>
      </c>
      <c r="Y348" s="80">
        <v>1.48</v>
      </c>
      <c r="Z348" s="81" t="s">
        <v>261</v>
      </c>
      <c r="AA348" s="81" t="s">
        <v>183</v>
      </c>
      <c r="AB348" s="81" t="s">
        <v>262</v>
      </c>
      <c r="AC348" s="74" t="s">
        <v>109</v>
      </c>
      <c r="AD348" s="133" t="s">
        <v>139</v>
      </c>
      <c r="AE348" s="170">
        <v>2000</v>
      </c>
      <c r="AF348" s="81" t="s">
        <v>406</v>
      </c>
      <c r="AG348" s="81"/>
      <c r="AH348" s="71" t="s">
        <v>820</v>
      </c>
      <c r="AI348" s="84"/>
      <c r="AJ348" s="74" t="s">
        <v>821</v>
      </c>
      <c r="AK348" s="83" t="s">
        <v>822</v>
      </c>
      <c r="AL348" s="71" t="s">
        <v>189</v>
      </c>
      <c r="AM348" s="71" t="s">
        <v>207</v>
      </c>
      <c r="AN348" s="118">
        <f t="shared" si="30"/>
        <v>0</v>
      </c>
      <c r="AO348" s="180" t="s">
        <v>823</v>
      </c>
      <c r="AP348" s="83" t="s">
        <v>110</v>
      </c>
      <c r="AQ348" s="80" t="s">
        <v>123</v>
      </c>
      <c r="AR348" s="24"/>
      <c r="AS348" s="49"/>
      <c r="AT348" s="49"/>
      <c r="AU348" s="82"/>
      <c r="AV348" s="128" t="s">
        <v>824</v>
      </c>
      <c r="AW348" s="85"/>
      <c r="AX348" s="126" t="s">
        <v>825</v>
      </c>
      <c r="AY348" s="128" t="s">
        <v>661</v>
      </c>
      <c r="AZ348" s="23"/>
      <c r="BA348" s="23"/>
      <c r="BB348" s="23"/>
      <c r="BC348" s="23"/>
      <c r="BD348" s="23"/>
      <c r="BE348" s="179">
        <v>46034</v>
      </c>
      <c r="BF348" s="38"/>
      <c r="BG348" s="38"/>
      <c r="BH348" s="38">
        <f t="shared" si="31"/>
        <v>0</v>
      </c>
      <c r="BI348" s="38">
        <f t="shared" si="32"/>
        <v>0</v>
      </c>
    </row>
    <row r="349" spans="1:61" s="25" customFormat="1" ht="120" customHeight="1" x14ac:dyDescent="0.25">
      <c r="A349" s="110"/>
      <c r="B349" s="124">
        <v>0</v>
      </c>
      <c r="C349" s="124">
        <v>0</v>
      </c>
      <c r="D349" s="111">
        <v>280.35000000000002</v>
      </c>
      <c r="E349" s="112" t="s">
        <v>826</v>
      </c>
      <c r="F349" s="71" t="s">
        <v>215</v>
      </c>
      <c r="G349" s="71" t="s">
        <v>827</v>
      </c>
      <c r="H349" s="72"/>
      <c r="I349" s="73" t="s">
        <v>143</v>
      </c>
      <c r="J349" s="71"/>
      <c r="K349" s="71"/>
      <c r="L349" s="75" t="s">
        <v>136</v>
      </c>
      <c r="M349" s="71" t="s">
        <v>107</v>
      </c>
      <c r="N349" s="129" t="s">
        <v>224</v>
      </c>
      <c r="O349" s="129" t="s">
        <v>466</v>
      </c>
      <c r="P349" s="74" t="s">
        <v>108</v>
      </c>
      <c r="Q349" s="74" t="s">
        <v>185</v>
      </c>
      <c r="R349" s="74" t="s">
        <v>828</v>
      </c>
      <c r="S349" s="75">
        <v>10</v>
      </c>
      <c r="T349" s="76">
        <v>40</v>
      </c>
      <c r="U349" s="77">
        <v>46007</v>
      </c>
      <c r="V349" s="77">
        <v>46007</v>
      </c>
      <c r="W349" s="78">
        <v>9785171700416</v>
      </c>
      <c r="X349" s="79">
        <v>16</v>
      </c>
      <c r="Y349" s="80">
        <v>8.7999999999999995E-2</v>
      </c>
      <c r="Z349" s="81" t="s">
        <v>210</v>
      </c>
      <c r="AA349" s="81" t="s">
        <v>162</v>
      </c>
      <c r="AB349" s="81" t="s">
        <v>156</v>
      </c>
      <c r="AC349" s="74">
        <v>3</v>
      </c>
      <c r="AD349" s="133" t="s">
        <v>139</v>
      </c>
      <c r="AE349" s="170">
        <v>3000</v>
      </c>
      <c r="AF349" s="81" t="s">
        <v>551</v>
      </c>
      <c r="AG349" s="81"/>
      <c r="AH349" s="71" t="s">
        <v>829</v>
      </c>
      <c r="AI349" s="84" t="s">
        <v>165</v>
      </c>
      <c r="AJ349" s="74"/>
      <c r="AK349" s="83" t="s">
        <v>830</v>
      </c>
      <c r="AL349" s="71" t="s">
        <v>359</v>
      </c>
      <c r="AM349" s="71" t="s">
        <v>141</v>
      </c>
      <c r="AN349" s="118">
        <f t="shared" si="30"/>
        <v>0</v>
      </c>
      <c r="AO349" s="180" t="s">
        <v>831</v>
      </c>
      <c r="AP349" s="83" t="s">
        <v>147</v>
      </c>
      <c r="AQ349" s="80" t="s">
        <v>123</v>
      </c>
      <c r="AR349" s="24"/>
      <c r="AS349" s="49"/>
      <c r="AT349" s="49"/>
      <c r="AU349" s="82"/>
      <c r="AV349" s="128" t="s">
        <v>832</v>
      </c>
      <c r="AW349" s="85" t="s">
        <v>833</v>
      </c>
      <c r="AX349" s="126" t="s">
        <v>834</v>
      </c>
      <c r="AY349" s="128" t="s">
        <v>661</v>
      </c>
      <c r="AZ349" s="23"/>
      <c r="BA349" s="23"/>
      <c r="BB349" s="23"/>
      <c r="BC349" s="23"/>
      <c r="BD349" s="23"/>
      <c r="BE349" s="179">
        <v>46034</v>
      </c>
      <c r="BF349" s="38"/>
      <c r="BG349" s="38"/>
      <c r="BH349" s="38">
        <f t="shared" si="31"/>
        <v>0</v>
      </c>
      <c r="BI349" s="38">
        <f t="shared" si="32"/>
        <v>0</v>
      </c>
    </row>
    <row r="350" spans="1:61" s="25" customFormat="1" ht="120" customHeight="1" x14ac:dyDescent="0.25">
      <c r="A350" s="110"/>
      <c r="B350" s="124">
        <v>0</v>
      </c>
      <c r="C350" s="124">
        <v>0</v>
      </c>
      <c r="D350" s="111">
        <v>280.35000000000002</v>
      </c>
      <c r="E350" s="112" t="s">
        <v>835</v>
      </c>
      <c r="F350" s="71" t="s">
        <v>215</v>
      </c>
      <c r="G350" s="71" t="s">
        <v>827</v>
      </c>
      <c r="H350" s="72"/>
      <c r="I350" s="73" t="s">
        <v>143</v>
      </c>
      <c r="J350" s="71"/>
      <c r="K350" s="71"/>
      <c r="L350" s="75" t="s">
        <v>136</v>
      </c>
      <c r="M350" s="71" t="s">
        <v>107</v>
      </c>
      <c r="N350" s="129" t="s">
        <v>224</v>
      </c>
      <c r="O350" s="129" t="s">
        <v>466</v>
      </c>
      <c r="P350" s="74" t="s">
        <v>108</v>
      </c>
      <c r="Q350" s="74" t="s">
        <v>185</v>
      </c>
      <c r="R350" s="74" t="s">
        <v>836</v>
      </c>
      <c r="S350" s="75">
        <v>10</v>
      </c>
      <c r="T350" s="76">
        <v>40</v>
      </c>
      <c r="U350" s="77">
        <v>46007</v>
      </c>
      <c r="V350" s="77">
        <v>46007</v>
      </c>
      <c r="W350" s="78">
        <v>9785171700515</v>
      </c>
      <c r="X350" s="79">
        <v>16</v>
      </c>
      <c r="Y350" s="80">
        <v>8.7999999999999995E-2</v>
      </c>
      <c r="Z350" s="81" t="s">
        <v>210</v>
      </c>
      <c r="AA350" s="81" t="s">
        <v>162</v>
      </c>
      <c r="AB350" s="81" t="s">
        <v>156</v>
      </c>
      <c r="AC350" s="74">
        <v>3</v>
      </c>
      <c r="AD350" s="133" t="s">
        <v>139</v>
      </c>
      <c r="AE350" s="170">
        <v>3000</v>
      </c>
      <c r="AF350" s="81" t="s">
        <v>551</v>
      </c>
      <c r="AG350" s="81"/>
      <c r="AH350" s="71" t="s">
        <v>829</v>
      </c>
      <c r="AI350" s="84" t="s">
        <v>165</v>
      </c>
      <c r="AJ350" s="74"/>
      <c r="AK350" s="83" t="s">
        <v>837</v>
      </c>
      <c r="AL350" s="71" t="s">
        <v>359</v>
      </c>
      <c r="AM350" s="71" t="s">
        <v>141</v>
      </c>
      <c r="AN350" s="118">
        <f t="shared" si="30"/>
        <v>0</v>
      </c>
      <c r="AO350" s="180" t="s">
        <v>838</v>
      </c>
      <c r="AP350" s="83" t="s">
        <v>147</v>
      </c>
      <c r="AQ350" s="80" t="s">
        <v>123</v>
      </c>
      <c r="AR350" s="24"/>
      <c r="AS350" s="49"/>
      <c r="AT350" s="49"/>
      <c r="AU350" s="82"/>
      <c r="AV350" s="128" t="s">
        <v>839</v>
      </c>
      <c r="AW350" s="85" t="s">
        <v>840</v>
      </c>
      <c r="AX350" s="126" t="s">
        <v>841</v>
      </c>
      <c r="AY350" s="128" t="s">
        <v>661</v>
      </c>
      <c r="AZ350" s="23"/>
      <c r="BA350" s="23"/>
      <c r="BB350" s="23"/>
      <c r="BC350" s="23"/>
      <c r="BD350" s="23"/>
      <c r="BE350" s="179">
        <v>46034</v>
      </c>
      <c r="BF350" s="38"/>
      <c r="BG350" s="38"/>
      <c r="BH350" s="38">
        <f t="shared" si="31"/>
        <v>0</v>
      </c>
      <c r="BI350" s="38">
        <f t="shared" si="32"/>
        <v>0</v>
      </c>
    </row>
    <row r="351" spans="1:61" s="25" customFormat="1" ht="120" customHeight="1" x14ac:dyDescent="0.25">
      <c r="A351" s="110"/>
      <c r="B351" s="124">
        <v>0</v>
      </c>
      <c r="C351" s="124">
        <v>0</v>
      </c>
      <c r="D351" s="111">
        <v>382.2</v>
      </c>
      <c r="E351" s="112" t="s">
        <v>842</v>
      </c>
      <c r="F351" s="71" t="s">
        <v>843</v>
      </c>
      <c r="G351" s="71" t="s">
        <v>702</v>
      </c>
      <c r="H351" s="72"/>
      <c r="I351" s="73" t="s">
        <v>143</v>
      </c>
      <c r="J351" s="71"/>
      <c r="K351" s="71"/>
      <c r="L351" s="75" t="s">
        <v>151</v>
      </c>
      <c r="M351" s="71" t="s">
        <v>107</v>
      </c>
      <c r="N351" s="129" t="s">
        <v>245</v>
      </c>
      <c r="O351" s="129" t="s">
        <v>245</v>
      </c>
      <c r="P351" s="74" t="s">
        <v>108</v>
      </c>
      <c r="Q351" s="74" t="s">
        <v>185</v>
      </c>
      <c r="R351" s="74" t="s">
        <v>844</v>
      </c>
      <c r="S351" s="75">
        <v>10</v>
      </c>
      <c r="T351" s="76">
        <v>40</v>
      </c>
      <c r="U351" s="77">
        <v>46013</v>
      </c>
      <c r="V351" s="77">
        <v>46013</v>
      </c>
      <c r="W351" s="78">
        <v>9785171760342</v>
      </c>
      <c r="X351" s="79">
        <v>224</v>
      </c>
      <c r="Y351" s="80">
        <v>0.16700000000000001</v>
      </c>
      <c r="Z351" s="81" t="s">
        <v>243</v>
      </c>
      <c r="AA351" s="81" t="s">
        <v>183</v>
      </c>
      <c r="AB351" s="81" t="s">
        <v>244</v>
      </c>
      <c r="AC351" s="74" t="s">
        <v>109</v>
      </c>
      <c r="AD351" s="133" t="s">
        <v>139</v>
      </c>
      <c r="AE351" s="170">
        <v>2000</v>
      </c>
      <c r="AF351" s="81" t="s">
        <v>690</v>
      </c>
      <c r="AG351" s="81"/>
      <c r="AH351" s="71" t="s">
        <v>703</v>
      </c>
      <c r="AI351" s="84"/>
      <c r="AJ351" s="74"/>
      <c r="AK351" s="83" t="s">
        <v>845</v>
      </c>
      <c r="AL351" s="71" t="s">
        <v>629</v>
      </c>
      <c r="AM351" s="71" t="s">
        <v>207</v>
      </c>
      <c r="AN351" s="118">
        <f t="shared" si="30"/>
        <v>0</v>
      </c>
      <c r="AO351" s="180" t="s">
        <v>846</v>
      </c>
      <c r="AP351" s="83" t="s">
        <v>157</v>
      </c>
      <c r="AQ351" s="80" t="s">
        <v>123</v>
      </c>
      <c r="AR351" s="24"/>
      <c r="AS351" s="49"/>
      <c r="AT351" s="49"/>
      <c r="AU351" s="82"/>
      <c r="AV351" s="128" t="s">
        <v>847</v>
      </c>
      <c r="AW351" s="85"/>
      <c r="AX351" s="126" t="s">
        <v>848</v>
      </c>
      <c r="AY351" s="128" t="s">
        <v>661</v>
      </c>
      <c r="AZ351" s="23"/>
      <c r="BA351" s="23"/>
      <c r="BB351" s="23"/>
      <c r="BC351" s="23"/>
      <c r="BD351" s="23"/>
      <c r="BE351" s="179">
        <v>46034</v>
      </c>
      <c r="BF351" s="38"/>
      <c r="BG351" s="38"/>
      <c r="BH351" s="38">
        <f t="shared" si="31"/>
        <v>0</v>
      </c>
      <c r="BI351" s="38">
        <f t="shared" si="32"/>
        <v>0</v>
      </c>
    </row>
    <row r="352" spans="1:61" s="25" customFormat="1" ht="120" customHeight="1" x14ac:dyDescent="0.25">
      <c r="A352" s="110"/>
      <c r="B352" s="124">
        <v>0</v>
      </c>
      <c r="C352" s="124">
        <v>0</v>
      </c>
      <c r="D352" s="111">
        <v>1159.2</v>
      </c>
      <c r="E352" s="112" t="s">
        <v>851</v>
      </c>
      <c r="F352" s="71" t="s">
        <v>852</v>
      </c>
      <c r="G352" s="71" t="s">
        <v>853</v>
      </c>
      <c r="H352" s="72"/>
      <c r="I352" s="73" t="s">
        <v>143</v>
      </c>
      <c r="J352" s="71"/>
      <c r="K352" s="71"/>
      <c r="L352" s="75" t="s">
        <v>151</v>
      </c>
      <c r="M352" s="71" t="s">
        <v>107</v>
      </c>
      <c r="N352" s="129" t="s">
        <v>258</v>
      </c>
      <c r="O352" s="129" t="s">
        <v>493</v>
      </c>
      <c r="P352" s="74" t="s">
        <v>108</v>
      </c>
      <c r="Q352" s="74" t="s">
        <v>185</v>
      </c>
      <c r="R352" s="74" t="s">
        <v>854</v>
      </c>
      <c r="S352" s="75">
        <v>22</v>
      </c>
      <c r="T352" s="76">
        <v>8</v>
      </c>
      <c r="U352" s="77">
        <v>46016</v>
      </c>
      <c r="V352" s="77">
        <v>46016</v>
      </c>
      <c r="W352" s="78">
        <v>9785171776442</v>
      </c>
      <c r="X352" s="79">
        <v>192</v>
      </c>
      <c r="Y352" s="80">
        <v>0.39100000000000001</v>
      </c>
      <c r="Z352" s="81" t="s">
        <v>213</v>
      </c>
      <c r="AA352" s="81" t="s">
        <v>162</v>
      </c>
      <c r="AB352" s="81" t="s">
        <v>214</v>
      </c>
      <c r="AC352" s="74" t="s">
        <v>109</v>
      </c>
      <c r="AD352" s="133" t="s">
        <v>139</v>
      </c>
      <c r="AE352" s="170">
        <v>1500</v>
      </c>
      <c r="AF352" s="81" t="s">
        <v>670</v>
      </c>
      <c r="AG352" s="81"/>
      <c r="AH352" s="71" t="s">
        <v>855</v>
      </c>
      <c r="AI352" s="84" t="s">
        <v>155</v>
      </c>
      <c r="AJ352" s="74" t="s">
        <v>856</v>
      </c>
      <c r="AK352" s="83" t="s">
        <v>857</v>
      </c>
      <c r="AL352" s="71" t="s">
        <v>260</v>
      </c>
      <c r="AM352" s="71" t="s">
        <v>154</v>
      </c>
      <c r="AN352" s="118">
        <f t="shared" si="30"/>
        <v>0</v>
      </c>
      <c r="AO352" s="180" t="s">
        <v>858</v>
      </c>
      <c r="AP352" s="83" t="s">
        <v>155</v>
      </c>
      <c r="AQ352" s="80" t="s">
        <v>123</v>
      </c>
      <c r="AR352" s="24"/>
      <c r="AS352" s="49"/>
      <c r="AT352" s="49"/>
      <c r="AU352" s="82"/>
      <c r="AV352" s="128" t="s">
        <v>859</v>
      </c>
      <c r="AW352" s="85"/>
      <c r="AX352" s="126" t="s">
        <v>860</v>
      </c>
      <c r="AY352" s="128" t="s">
        <v>661</v>
      </c>
      <c r="AZ352" s="23"/>
      <c r="BA352" s="23"/>
      <c r="BB352" s="23"/>
      <c r="BC352" s="23"/>
      <c r="BD352" s="23"/>
      <c r="BE352" s="179">
        <v>46034</v>
      </c>
      <c r="BF352" s="38"/>
      <c r="BG352" s="38"/>
      <c r="BH352" s="38">
        <f t="shared" si="31"/>
        <v>0</v>
      </c>
      <c r="BI352" s="38">
        <f t="shared" si="32"/>
        <v>0</v>
      </c>
    </row>
    <row r="353" spans="1:61" s="25" customFormat="1" ht="120" customHeight="1" x14ac:dyDescent="0.25">
      <c r="A353" s="110"/>
      <c r="B353" s="124">
        <v>0</v>
      </c>
      <c r="C353" s="124">
        <v>0</v>
      </c>
      <c r="D353" s="111">
        <v>1839.6000000000001</v>
      </c>
      <c r="E353" s="112" t="s">
        <v>862</v>
      </c>
      <c r="F353" s="71" t="s">
        <v>863</v>
      </c>
      <c r="G353" s="71" t="s">
        <v>864</v>
      </c>
      <c r="H353" s="72"/>
      <c r="I353" s="73" t="s">
        <v>173</v>
      </c>
      <c r="J353" s="71"/>
      <c r="K353" s="71"/>
      <c r="L353" s="75" t="s">
        <v>151</v>
      </c>
      <c r="M353" s="71" t="s">
        <v>107</v>
      </c>
      <c r="N353" s="129" t="s">
        <v>182</v>
      </c>
      <c r="O353" s="129" t="s">
        <v>182</v>
      </c>
      <c r="P353" s="74" t="s">
        <v>108</v>
      </c>
      <c r="Q353" s="74" t="s">
        <v>185</v>
      </c>
      <c r="R353" s="74" t="s">
        <v>865</v>
      </c>
      <c r="S353" s="75">
        <v>10</v>
      </c>
      <c r="T353" s="76">
        <v>6</v>
      </c>
      <c r="U353" s="77">
        <v>46015</v>
      </c>
      <c r="V353" s="77">
        <v>46015</v>
      </c>
      <c r="W353" s="78">
        <v>9785171808815</v>
      </c>
      <c r="X353" s="79">
        <v>608</v>
      </c>
      <c r="Y353" s="80">
        <v>0.67</v>
      </c>
      <c r="Z353" s="81" t="s">
        <v>132</v>
      </c>
      <c r="AA353" s="81" t="s">
        <v>278</v>
      </c>
      <c r="AB353" s="81" t="s">
        <v>133</v>
      </c>
      <c r="AC353" s="74">
        <v>5</v>
      </c>
      <c r="AD353" s="133" t="s">
        <v>139</v>
      </c>
      <c r="AE353" s="170">
        <v>500</v>
      </c>
      <c r="AF353" s="81" t="s">
        <v>280</v>
      </c>
      <c r="AG353" s="81"/>
      <c r="AH353" s="71" t="s">
        <v>866</v>
      </c>
      <c r="AI353" s="84"/>
      <c r="AJ353" s="74"/>
      <c r="AK353" s="83" t="s">
        <v>867</v>
      </c>
      <c r="AL353" s="71" t="s">
        <v>161</v>
      </c>
      <c r="AM353" s="71" t="s">
        <v>154</v>
      </c>
      <c r="AN353" s="118">
        <f t="shared" si="30"/>
        <v>0</v>
      </c>
      <c r="AO353" s="180" t="s">
        <v>868</v>
      </c>
      <c r="AP353" s="83" t="s">
        <v>110</v>
      </c>
      <c r="AQ353" s="80" t="s">
        <v>123</v>
      </c>
      <c r="AR353" s="24"/>
      <c r="AS353" s="49"/>
      <c r="AT353" s="49"/>
      <c r="AU353" s="82"/>
      <c r="AV353" s="128" t="s">
        <v>869</v>
      </c>
      <c r="AW353" s="85" t="s">
        <v>870</v>
      </c>
      <c r="AX353" s="126" t="s">
        <v>871</v>
      </c>
      <c r="AY353" s="128" t="s">
        <v>661</v>
      </c>
      <c r="AZ353" s="23"/>
      <c r="BA353" s="23"/>
      <c r="BB353" s="23"/>
      <c r="BC353" s="23"/>
      <c r="BD353" s="23"/>
      <c r="BE353" s="179">
        <v>46034</v>
      </c>
      <c r="BF353" s="38"/>
      <c r="BG353" s="38"/>
      <c r="BH353" s="38">
        <f t="shared" si="31"/>
        <v>0</v>
      </c>
      <c r="BI353" s="38">
        <f t="shared" si="32"/>
        <v>0</v>
      </c>
    </row>
    <row r="354" spans="1:61" s="25" customFormat="1" ht="120" customHeight="1" x14ac:dyDescent="0.25">
      <c r="A354" s="110"/>
      <c r="B354" s="124">
        <v>0</v>
      </c>
      <c r="C354" s="124">
        <v>0</v>
      </c>
      <c r="D354" s="111">
        <v>727.65</v>
      </c>
      <c r="E354" s="112" t="s">
        <v>872</v>
      </c>
      <c r="F354" s="71" t="s">
        <v>873</v>
      </c>
      <c r="G354" s="71" t="s">
        <v>874</v>
      </c>
      <c r="H354" s="72"/>
      <c r="I354" s="73" t="s">
        <v>143</v>
      </c>
      <c r="J354" s="71"/>
      <c r="K354" s="71"/>
      <c r="L354" s="75" t="s">
        <v>131</v>
      </c>
      <c r="M354" s="71" t="s">
        <v>107</v>
      </c>
      <c r="N354" s="129" t="s">
        <v>172</v>
      </c>
      <c r="O354" s="129" t="s">
        <v>179</v>
      </c>
      <c r="P354" s="74" t="s">
        <v>108</v>
      </c>
      <c r="Q354" s="74" t="s">
        <v>185</v>
      </c>
      <c r="R354" s="74" t="s">
        <v>875</v>
      </c>
      <c r="S354" s="75">
        <v>10</v>
      </c>
      <c r="T354" s="76">
        <v>10</v>
      </c>
      <c r="U354" s="77">
        <v>46016</v>
      </c>
      <c r="V354" s="77">
        <v>46016</v>
      </c>
      <c r="W354" s="78">
        <v>9785171516000</v>
      </c>
      <c r="X354" s="79">
        <v>288</v>
      </c>
      <c r="Y354" s="80">
        <v>0.38200000000000001</v>
      </c>
      <c r="Z354" s="81" t="s">
        <v>213</v>
      </c>
      <c r="AA354" s="81" t="s">
        <v>134</v>
      </c>
      <c r="AB354" s="81" t="s">
        <v>214</v>
      </c>
      <c r="AC354" s="74" t="s">
        <v>109</v>
      </c>
      <c r="AD354" s="133" t="s">
        <v>139</v>
      </c>
      <c r="AE354" s="170">
        <v>2000</v>
      </c>
      <c r="AF354" s="81" t="s">
        <v>444</v>
      </c>
      <c r="AG354" s="81"/>
      <c r="AH354" s="71" t="s">
        <v>876</v>
      </c>
      <c r="AI354" s="84"/>
      <c r="AJ354" s="74"/>
      <c r="AK354" s="83" t="s">
        <v>877</v>
      </c>
      <c r="AL354" s="71" t="s">
        <v>164</v>
      </c>
      <c r="AM354" s="71" t="s">
        <v>207</v>
      </c>
      <c r="AN354" s="118">
        <f t="shared" si="30"/>
        <v>0</v>
      </c>
      <c r="AO354" s="180" t="s">
        <v>878</v>
      </c>
      <c r="AP354" s="83" t="s">
        <v>110</v>
      </c>
      <c r="AQ354" s="80" t="s">
        <v>123</v>
      </c>
      <c r="AR354" s="24"/>
      <c r="AS354" s="49"/>
      <c r="AT354" s="49"/>
      <c r="AU354" s="82"/>
      <c r="AV354" s="128" t="s">
        <v>879</v>
      </c>
      <c r="AW354" s="85"/>
      <c r="AX354" s="126" t="s">
        <v>880</v>
      </c>
      <c r="AY354" s="128" t="s">
        <v>661</v>
      </c>
      <c r="AZ354" s="23"/>
      <c r="BA354" s="23"/>
      <c r="BB354" s="23"/>
      <c r="BC354" s="23"/>
      <c r="BD354" s="23"/>
      <c r="BE354" s="179">
        <v>46034</v>
      </c>
      <c r="BF354" s="38"/>
      <c r="BG354" s="38"/>
      <c r="BH354" s="38">
        <f t="shared" si="31"/>
        <v>0</v>
      </c>
      <c r="BI354" s="38">
        <f t="shared" si="32"/>
        <v>0</v>
      </c>
    </row>
    <row r="355" spans="1:61" s="25" customFormat="1" ht="120" customHeight="1" x14ac:dyDescent="0.25">
      <c r="A355" s="110"/>
      <c r="B355" s="124">
        <v>0</v>
      </c>
      <c r="C355" s="124">
        <v>0</v>
      </c>
      <c r="D355" s="111">
        <v>220.5</v>
      </c>
      <c r="E355" s="112" t="s">
        <v>881</v>
      </c>
      <c r="F355" s="71" t="s">
        <v>524</v>
      </c>
      <c r="G355" s="71" t="s">
        <v>882</v>
      </c>
      <c r="H355" s="72"/>
      <c r="I355" s="73" t="s">
        <v>143</v>
      </c>
      <c r="J355" s="71"/>
      <c r="K355" s="71"/>
      <c r="L355" s="75" t="s">
        <v>136</v>
      </c>
      <c r="M355" s="71" t="s">
        <v>107</v>
      </c>
      <c r="N355" s="129" t="s">
        <v>224</v>
      </c>
      <c r="O355" s="129" t="s">
        <v>225</v>
      </c>
      <c r="P355" s="74" t="s">
        <v>108</v>
      </c>
      <c r="Q355" s="74" t="s">
        <v>185</v>
      </c>
      <c r="R355" s="74" t="s">
        <v>883</v>
      </c>
      <c r="S355" s="75">
        <v>10</v>
      </c>
      <c r="T355" s="76">
        <v>40</v>
      </c>
      <c r="U355" s="77">
        <v>46007</v>
      </c>
      <c r="V355" s="77">
        <v>46007</v>
      </c>
      <c r="W355" s="78">
        <v>9785171762193</v>
      </c>
      <c r="X355" s="79">
        <v>16</v>
      </c>
      <c r="Y355" s="80">
        <v>7.3999999999999996E-2</v>
      </c>
      <c r="Z355" s="81" t="s">
        <v>210</v>
      </c>
      <c r="AA355" s="81" t="s">
        <v>162</v>
      </c>
      <c r="AB355" s="81" t="s">
        <v>156</v>
      </c>
      <c r="AC355" s="74">
        <v>3</v>
      </c>
      <c r="AD355" s="133" t="s">
        <v>139</v>
      </c>
      <c r="AE355" s="170">
        <v>3000</v>
      </c>
      <c r="AF355" s="81" t="s">
        <v>338</v>
      </c>
      <c r="AG355" s="81"/>
      <c r="AH355" s="71" t="s">
        <v>884</v>
      </c>
      <c r="AI355" s="84" t="s">
        <v>494</v>
      </c>
      <c r="AJ355" s="74"/>
      <c r="AK355" s="83" t="s">
        <v>885</v>
      </c>
      <c r="AL355" s="71" t="s">
        <v>149</v>
      </c>
      <c r="AM355" s="71" t="s">
        <v>141</v>
      </c>
      <c r="AN355" s="118">
        <f t="shared" si="30"/>
        <v>0</v>
      </c>
      <c r="AO355" s="180" t="s">
        <v>886</v>
      </c>
      <c r="AP355" s="83"/>
      <c r="AQ355" s="80" t="s">
        <v>123</v>
      </c>
      <c r="AR355" s="24"/>
      <c r="AS355" s="49"/>
      <c r="AT355" s="49"/>
      <c r="AU355" s="82"/>
      <c r="AV355" s="128" t="s">
        <v>887</v>
      </c>
      <c r="AW355" s="85" t="s">
        <v>888</v>
      </c>
      <c r="AX355" s="126" t="s">
        <v>888</v>
      </c>
      <c r="AY355" s="128" t="s">
        <v>661</v>
      </c>
      <c r="AZ355" s="23"/>
      <c r="BA355" s="23"/>
      <c r="BB355" s="23"/>
      <c r="BC355" s="23"/>
      <c r="BD355" s="23"/>
      <c r="BE355" s="179">
        <v>46034</v>
      </c>
      <c r="BF355" s="38"/>
      <c r="BG355" s="38"/>
      <c r="BH355" s="38">
        <f t="shared" si="31"/>
        <v>0</v>
      </c>
      <c r="BI355" s="38">
        <f t="shared" si="32"/>
        <v>0</v>
      </c>
    </row>
    <row r="356" spans="1:61" s="25" customFormat="1" ht="120" customHeight="1" x14ac:dyDescent="0.25">
      <c r="A356" s="110"/>
      <c r="B356" s="124">
        <v>0</v>
      </c>
      <c r="C356" s="124">
        <v>0</v>
      </c>
      <c r="D356" s="111">
        <v>220.5</v>
      </c>
      <c r="E356" s="112" t="s">
        <v>889</v>
      </c>
      <c r="F356" s="71" t="s">
        <v>524</v>
      </c>
      <c r="G356" s="71" t="s">
        <v>882</v>
      </c>
      <c r="H356" s="72"/>
      <c r="I356" s="73" t="s">
        <v>143</v>
      </c>
      <c r="J356" s="71"/>
      <c r="K356" s="71"/>
      <c r="L356" s="75" t="s">
        <v>136</v>
      </c>
      <c r="M356" s="71" t="s">
        <v>107</v>
      </c>
      <c r="N356" s="129" t="s">
        <v>224</v>
      </c>
      <c r="O356" s="129" t="s">
        <v>225</v>
      </c>
      <c r="P356" s="74" t="s">
        <v>108</v>
      </c>
      <c r="Q356" s="74" t="s">
        <v>185</v>
      </c>
      <c r="R356" s="74" t="s">
        <v>890</v>
      </c>
      <c r="S356" s="75">
        <v>10</v>
      </c>
      <c r="T356" s="76">
        <v>40</v>
      </c>
      <c r="U356" s="77">
        <v>46007</v>
      </c>
      <c r="V356" s="77">
        <v>46007</v>
      </c>
      <c r="W356" s="78">
        <v>9785171762186</v>
      </c>
      <c r="X356" s="79">
        <v>16</v>
      </c>
      <c r="Y356" s="80">
        <v>7.4999999999999997E-2</v>
      </c>
      <c r="Z356" s="81" t="s">
        <v>210</v>
      </c>
      <c r="AA356" s="81" t="s">
        <v>162</v>
      </c>
      <c r="AB356" s="81" t="s">
        <v>156</v>
      </c>
      <c r="AC356" s="74">
        <v>3</v>
      </c>
      <c r="AD356" s="133" t="s">
        <v>139</v>
      </c>
      <c r="AE356" s="170">
        <v>3000</v>
      </c>
      <c r="AF356" s="81" t="s">
        <v>338</v>
      </c>
      <c r="AG356" s="81"/>
      <c r="AH356" s="71" t="s">
        <v>884</v>
      </c>
      <c r="AI356" s="84" t="s">
        <v>494</v>
      </c>
      <c r="AJ356" s="74"/>
      <c r="AK356" s="83" t="s">
        <v>891</v>
      </c>
      <c r="AL356" s="71" t="s">
        <v>149</v>
      </c>
      <c r="AM356" s="71" t="s">
        <v>141</v>
      </c>
      <c r="AN356" s="118">
        <f t="shared" si="30"/>
        <v>0</v>
      </c>
      <c r="AO356" s="180" t="s">
        <v>892</v>
      </c>
      <c r="AP356" s="83" t="s">
        <v>142</v>
      </c>
      <c r="AQ356" s="80" t="s">
        <v>123</v>
      </c>
      <c r="AR356" s="24"/>
      <c r="AS356" s="49"/>
      <c r="AT356" s="49"/>
      <c r="AU356" s="82"/>
      <c r="AV356" s="128" t="s">
        <v>893</v>
      </c>
      <c r="AW356" s="85"/>
      <c r="AX356" s="126" t="s">
        <v>894</v>
      </c>
      <c r="AY356" s="128" t="s">
        <v>661</v>
      </c>
      <c r="AZ356" s="23"/>
      <c r="BA356" s="23"/>
      <c r="BB356" s="23"/>
      <c r="BC356" s="23"/>
      <c r="BD356" s="23"/>
      <c r="BE356" s="179">
        <v>46034</v>
      </c>
      <c r="BF356" s="38"/>
      <c r="BG356" s="38"/>
      <c r="BH356" s="38">
        <f t="shared" si="31"/>
        <v>0</v>
      </c>
      <c r="BI356" s="38">
        <f t="shared" si="32"/>
        <v>0</v>
      </c>
    </row>
    <row r="357" spans="1:61" s="25" customFormat="1" ht="120" customHeight="1" x14ac:dyDescent="0.25">
      <c r="A357" s="110"/>
      <c r="B357" s="124">
        <v>0</v>
      </c>
      <c r="C357" s="124">
        <v>0</v>
      </c>
      <c r="D357" s="111">
        <v>1461.6000000000001</v>
      </c>
      <c r="E357" s="112" t="s">
        <v>895</v>
      </c>
      <c r="F357" s="71" t="s">
        <v>896</v>
      </c>
      <c r="G357" s="71" t="s">
        <v>736</v>
      </c>
      <c r="H357" s="72"/>
      <c r="I357" s="73" t="s">
        <v>135</v>
      </c>
      <c r="J357" s="71"/>
      <c r="K357" s="71"/>
      <c r="L357" s="75" t="s">
        <v>136</v>
      </c>
      <c r="M357" s="71" t="s">
        <v>107</v>
      </c>
      <c r="N357" s="129" t="s">
        <v>168</v>
      </c>
      <c r="O357" s="129" t="s">
        <v>169</v>
      </c>
      <c r="P357" s="74" t="s">
        <v>108</v>
      </c>
      <c r="Q357" s="74" t="s">
        <v>185</v>
      </c>
      <c r="R357" s="74" t="s">
        <v>897</v>
      </c>
      <c r="S357" s="75">
        <v>10</v>
      </c>
      <c r="T357" s="76">
        <v>9</v>
      </c>
      <c r="U357" s="77">
        <v>46014</v>
      </c>
      <c r="V357" s="77">
        <v>46014</v>
      </c>
      <c r="W357" s="78">
        <v>9785171816094</v>
      </c>
      <c r="X357" s="79">
        <v>144</v>
      </c>
      <c r="Y357" s="80">
        <v>0.69599999999999995</v>
      </c>
      <c r="Z357" s="81" t="s">
        <v>210</v>
      </c>
      <c r="AA357" s="81" t="s">
        <v>226</v>
      </c>
      <c r="AB357" s="81" t="s">
        <v>156</v>
      </c>
      <c r="AC357" s="74" t="s">
        <v>109</v>
      </c>
      <c r="AD357" s="133" t="s">
        <v>139</v>
      </c>
      <c r="AE357" s="170">
        <v>5000</v>
      </c>
      <c r="AF357" s="81" t="s">
        <v>898</v>
      </c>
      <c r="AG357" s="81"/>
      <c r="AH357" s="71" t="s">
        <v>737</v>
      </c>
      <c r="AI357" s="84" t="s">
        <v>165</v>
      </c>
      <c r="AJ357" s="74"/>
      <c r="AK357" s="83" t="s">
        <v>899</v>
      </c>
      <c r="AL357" s="71" t="s">
        <v>149</v>
      </c>
      <c r="AM357" s="71" t="s">
        <v>141</v>
      </c>
      <c r="AN357" s="118">
        <f t="shared" si="30"/>
        <v>0</v>
      </c>
      <c r="AO357" s="180" t="s">
        <v>900</v>
      </c>
      <c r="AP357" s="83" t="s">
        <v>142</v>
      </c>
      <c r="AQ357" s="80" t="s">
        <v>123</v>
      </c>
      <c r="AR357" s="24"/>
      <c r="AS357" s="49"/>
      <c r="AT357" s="49"/>
      <c r="AU357" s="82"/>
      <c r="AV357" s="128" t="s">
        <v>901</v>
      </c>
      <c r="AW357" s="85" t="s">
        <v>902</v>
      </c>
      <c r="AX357" s="126" t="s">
        <v>903</v>
      </c>
      <c r="AY357" s="128" t="s">
        <v>661</v>
      </c>
      <c r="AZ357" s="23"/>
      <c r="BA357" s="23"/>
      <c r="BB357" s="23"/>
      <c r="BC357" s="23"/>
      <c r="BD357" s="23"/>
      <c r="BE357" s="179">
        <v>46034</v>
      </c>
      <c r="BF357" s="38"/>
      <c r="BG357" s="38"/>
      <c r="BH357" s="38">
        <f t="shared" si="31"/>
        <v>0</v>
      </c>
      <c r="BI357" s="38">
        <f t="shared" si="32"/>
        <v>0</v>
      </c>
    </row>
    <row r="358" spans="1:61" s="25" customFormat="1" ht="120" customHeight="1" x14ac:dyDescent="0.25">
      <c r="A358" s="110"/>
      <c r="B358" s="124">
        <v>0</v>
      </c>
      <c r="C358" s="124">
        <v>0</v>
      </c>
      <c r="D358" s="111">
        <v>737.1</v>
      </c>
      <c r="E358" s="112" t="s">
        <v>904</v>
      </c>
      <c r="F358" s="71" t="s">
        <v>905</v>
      </c>
      <c r="G358" s="71" t="s">
        <v>906</v>
      </c>
      <c r="H358" s="72"/>
      <c r="I358" s="73" t="s">
        <v>143</v>
      </c>
      <c r="J358" s="71"/>
      <c r="K358" s="71"/>
      <c r="L358" s="75" t="s">
        <v>131</v>
      </c>
      <c r="M358" s="71" t="s">
        <v>107</v>
      </c>
      <c r="N358" s="129" t="s">
        <v>172</v>
      </c>
      <c r="O358" s="129" t="s">
        <v>179</v>
      </c>
      <c r="P358" s="74" t="s">
        <v>108</v>
      </c>
      <c r="Q358" s="74" t="s">
        <v>185</v>
      </c>
      <c r="R358" s="74" t="s">
        <v>907</v>
      </c>
      <c r="S358" s="75">
        <v>10</v>
      </c>
      <c r="T358" s="76">
        <v>18</v>
      </c>
      <c r="U358" s="77">
        <v>46015</v>
      </c>
      <c r="V358" s="77">
        <v>46015</v>
      </c>
      <c r="W358" s="78">
        <v>9785171761394</v>
      </c>
      <c r="X358" s="79">
        <v>272</v>
      </c>
      <c r="Y358" s="80">
        <v>0.36</v>
      </c>
      <c r="Z358" s="81" t="s">
        <v>132</v>
      </c>
      <c r="AA358" s="81" t="s">
        <v>150</v>
      </c>
      <c r="AB358" s="81" t="s">
        <v>133</v>
      </c>
      <c r="AC358" s="74" t="s">
        <v>109</v>
      </c>
      <c r="AD358" s="133" t="s">
        <v>139</v>
      </c>
      <c r="AE358" s="170">
        <v>2000</v>
      </c>
      <c r="AF358" s="81" t="s">
        <v>908</v>
      </c>
      <c r="AG358" s="81"/>
      <c r="AH358" s="71" t="s">
        <v>909</v>
      </c>
      <c r="AI358" s="84"/>
      <c r="AJ358" s="74"/>
      <c r="AK358" s="83" t="s">
        <v>910</v>
      </c>
      <c r="AL358" s="71" t="s">
        <v>232</v>
      </c>
      <c r="AM358" s="71" t="s">
        <v>207</v>
      </c>
      <c r="AN358" s="118">
        <f t="shared" si="30"/>
        <v>0</v>
      </c>
      <c r="AO358" s="180" t="s">
        <v>911</v>
      </c>
      <c r="AP358" s="83" t="s">
        <v>110</v>
      </c>
      <c r="AQ358" s="80" t="s">
        <v>123</v>
      </c>
      <c r="AR358" s="24"/>
      <c r="AS358" s="49"/>
      <c r="AT358" s="49"/>
      <c r="AU358" s="82"/>
      <c r="AV358" s="128" t="s">
        <v>912</v>
      </c>
      <c r="AW358" s="85"/>
      <c r="AX358" s="126" t="s">
        <v>913</v>
      </c>
      <c r="AY358" s="128" t="s">
        <v>661</v>
      </c>
      <c r="AZ358" s="23"/>
      <c r="BA358" s="23"/>
      <c r="BB358" s="23"/>
      <c r="BC358" s="23"/>
      <c r="BD358" s="23"/>
      <c r="BE358" s="179">
        <v>46034</v>
      </c>
      <c r="BF358" s="38"/>
      <c r="BG358" s="38"/>
      <c r="BH358" s="38">
        <f t="shared" si="31"/>
        <v>0</v>
      </c>
      <c r="BI358" s="38">
        <f t="shared" si="32"/>
        <v>0</v>
      </c>
    </row>
    <row r="359" spans="1:61" s="25" customFormat="1" ht="120" customHeight="1" x14ac:dyDescent="0.25">
      <c r="A359" s="110"/>
      <c r="B359" s="124">
        <v>0</v>
      </c>
      <c r="C359" s="124">
        <v>0</v>
      </c>
      <c r="D359" s="111">
        <v>1367.1000000000001</v>
      </c>
      <c r="E359" s="112" t="s">
        <v>915</v>
      </c>
      <c r="F359" s="71" t="s">
        <v>334</v>
      </c>
      <c r="G359" s="71" t="s">
        <v>335</v>
      </c>
      <c r="H359" s="72"/>
      <c r="I359" s="73" t="s">
        <v>135</v>
      </c>
      <c r="J359" s="71"/>
      <c r="K359" s="71"/>
      <c r="L359" s="75" t="s">
        <v>151</v>
      </c>
      <c r="M359" s="71" t="s">
        <v>107</v>
      </c>
      <c r="N359" s="129" t="s">
        <v>152</v>
      </c>
      <c r="O359" s="129" t="s">
        <v>152</v>
      </c>
      <c r="P359" s="74" t="s">
        <v>108</v>
      </c>
      <c r="Q359" s="74" t="s">
        <v>185</v>
      </c>
      <c r="R359" s="74" t="s">
        <v>916</v>
      </c>
      <c r="S359" s="75">
        <v>10</v>
      </c>
      <c r="T359" s="76">
        <v>8</v>
      </c>
      <c r="U359" s="77">
        <v>46006</v>
      </c>
      <c r="V359" s="77">
        <v>46006</v>
      </c>
      <c r="W359" s="78">
        <v>9785171786229</v>
      </c>
      <c r="X359" s="79">
        <v>320</v>
      </c>
      <c r="Y359" s="80">
        <v>0.52300000000000002</v>
      </c>
      <c r="Z359" s="81" t="s">
        <v>132</v>
      </c>
      <c r="AA359" s="81" t="s">
        <v>181</v>
      </c>
      <c r="AB359" s="81" t="s">
        <v>133</v>
      </c>
      <c r="AC359" s="74" t="s">
        <v>109</v>
      </c>
      <c r="AD359" s="133" t="s">
        <v>139</v>
      </c>
      <c r="AE359" s="170">
        <v>5000</v>
      </c>
      <c r="AF359" s="81" t="s">
        <v>264</v>
      </c>
      <c r="AG359" s="81"/>
      <c r="AH359" s="71" t="s">
        <v>336</v>
      </c>
      <c r="AI359" s="84"/>
      <c r="AJ359" s="74"/>
      <c r="AK359" s="83" t="s">
        <v>917</v>
      </c>
      <c r="AL359" s="71" t="s">
        <v>260</v>
      </c>
      <c r="AM359" s="71" t="s">
        <v>154</v>
      </c>
      <c r="AN359" s="118">
        <f t="shared" si="30"/>
        <v>0</v>
      </c>
      <c r="AO359" s="180" t="s">
        <v>918</v>
      </c>
      <c r="AP359" s="83" t="s">
        <v>155</v>
      </c>
      <c r="AQ359" s="80" t="s">
        <v>123</v>
      </c>
      <c r="AR359" s="24"/>
      <c r="AS359" s="49"/>
      <c r="AT359" s="49"/>
      <c r="AU359" s="82" t="s">
        <v>119</v>
      </c>
      <c r="AV359" s="128" t="s">
        <v>919</v>
      </c>
      <c r="AW359" s="85"/>
      <c r="AX359" s="126" t="s">
        <v>914</v>
      </c>
      <c r="AY359" s="128" t="s">
        <v>661</v>
      </c>
      <c r="AZ359" s="23"/>
      <c r="BA359" s="23"/>
      <c r="BB359" s="23"/>
      <c r="BC359" s="23"/>
      <c r="BD359" s="23"/>
      <c r="BE359" s="179">
        <v>46034</v>
      </c>
      <c r="BF359" s="38"/>
      <c r="BG359" s="38"/>
      <c r="BH359" s="38">
        <f t="shared" si="31"/>
        <v>0</v>
      </c>
      <c r="BI359" s="38">
        <f t="shared" si="32"/>
        <v>0</v>
      </c>
    </row>
    <row r="360" spans="1:61" s="25" customFormat="1" ht="120" customHeight="1" x14ac:dyDescent="0.25">
      <c r="A360" s="110"/>
      <c r="B360" s="124">
        <v>0</v>
      </c>
      <c r="C360" s="124">
        <v>0</v>
      </c>
      <c r="D360" s="111">
        <v>560.70000000000005</v>
      </c>
      <c r="E360" s="112" t="s">
        <v>920</v>
      </c>
      <c r="F360" s="71" t="s">
        <v>921</v>
      </c>
      <c r="G360" s="71" t="s">
        <v>922</v>
      </c>
      <c r="H360" s="72"/>
      <c r="I360" s="73" t="s">
        <v>143</v>
      </c>
      <c r="J360" s="71"/>
      <c r="K360" s="71"/>
      <c r="L360" s="75" t="s">
        <v>131</v>
      </c>
      <c r="M360" s="71" t="s">
        <v>107</v>
      </c>
      <c r="N360" s="129" t="s">
        <v>188</v>
      </c>
      <c r="O360" s="129" t="s">
        <v>417</v>
      </c>
      <c r="P360" s="74" t="s">
        <v>108</v>
      </c>
      <c r="Q360" s="74" t="s">
        <v>185</v>
      </c>
      <c r="R360" s="74" t="s">
        <v>923</v>
      </c>
      <c r="S360" s="75">
        <v>22</v>
      </c>
      <c r="T360" s="76">
        <v>12</v>
      </c>
      <c r="U360" s="77">
        <v>46013</v>
      </c>
      <c r="V360" s="77">
        <v>46013</v>
      </c>
      <c r="W360" s="78">
        <v>9785171809249</v>
      </c>
      <c r="X360" s="79">
        <v>576</v>
      </c>
      <c r="Y360" s="80">
        <v>0.375</v>
      </c>
      <c r="Z360" s="81" t="s">
        <v>170</v>
      </c>
      <c r="AA360" s="81" t="s">
        <v>276</v>
      </c>
      <c r="AB360" s="81" t="s">
        <v>171</v>
      </c>
      <c r="AC360" s="74">
        <v>3</v>
      </c>
      <c r="AD360" s="133" t="s">
        <v>139</v>
      </c>
      <c r="AE360" s="170">
        <v>2000</v>
      </c>
      <c r="AF360" s="81" t="s">
        <v>366</v>
      </c>
      <c r="AG360" s="81"/>
      <c r="AH360" s="71" t="s">
        <v>924</v>
      </c>
      <c r="AI360" s="84"/>
      <c r="AJ360" s="74" t="s">
        <v>925</v>
      </c>
      <c r="AK360" s="83" t="s">
        <v>926</v>
      </c>
      <c r="AL360" s="71" t="s">
        <v>640</v>
      </c>
      <c r="AM360" s="71" t="s">
        <v>207</v>
      </c>
      <c r="AN360" s="118">
        <f t="shared" si="30"/>
        <v>0</v>
      </c>
      <c r="AO360" s="180" t="s">
        <v>927</v>
      </c>
      <c r="AP360" s="83" t="s">
        <v>110</v>
      </c>
      <c r="AQ360" s="80" t="s">
        <v>123</v>
      </c>
      <c r="AR360" s="24"/>
      <c r="AS360" s="49"/>
      <c r="AT360" s="49"/>
      <c r="AU360" s="82"/>
      <c r="AV360" s="128" t="s">
        <v>928</v>
      </c>
      <c r="AW360" s="85"/>
      <c r="AX360" s="126" t="s">
        <v>929</v>
      </c>
      <c r="AY360" s="128" t="s">
        <v>661</v>
      </c>
      <c r="AZ360" s="23"/>
      <c r="BA360" s="23"/>
      <c r="BB360" s="23"/>
      <c r="BC360" s="23"/>
      <c r="BD360" s="23"/>
      <c r="BE360" s="179">
        <v>46034</v>
      </c>
      <c r="BF360" s="38"/>
      <c r="BG360" s="38"/>
      <c r="BH360" s="38">
        <f t="shared" si="31"/>
        <v>0</v>
      </c>
      <c r="BI360" s="38">
        <f t="shared" si="32"/>
        <v>0</v>
      </c>
    </row>
    <row r="361" spans="1:61" s="25" customFormat="1" ht="120" customHeight="1" x14ac:dyDescent="0.25">
      <c r="A361" s="110"/>
      <c r="B361" s="124">
        <v>0</v>
      </c>
      <c r="C361" s="124">
        <v>0</v>
      </c>
      <c r="D361" s="111">
        <v>1839.6000000000001</v>
      </c>
      <c r="E361" s="112" t="s">
        <v>862</v>
      </c>
      <c r="F361" s="71" t="s">
        <v>863</v>
      </c>
      <c r="G361" s="71" t="s">
        <v>930</v>
      </c>
      <c r="H361" s="72"/>
      <c r="I361" s="73" t="s">
        <v>173</v>
      </c>
      <c r="J361" s="71"/>
      <c r="K361" s="71"/>
      <c r="L361" s="75" t="s">
        <v>151</v>
      </c>
      <c r="M361" s="71" t="s">
        <v>107</v>
      </c>
      <c r="N361" s="129" t="s">
        <v>182</v>
      </c>
      <c r="O361" s="129" t="s">
        <v>182</v>
      </c>
      <c r="P361" s="74" t="s">
        <v>108</v>
      </c>
      <c r="Q361" s="74" t="s">
        <v>185</v>
      </c>
      <c r="R361" s="74" t="s">
        <v>931</v>
      </c>
      <c r="S361" s="75">
        <v>10</v>
      </c>
      <c r="T361" s="76">
        <v>6</v>
      </c>
      <c r="U361" s="77">
        <v>45996</v>
      </c>
      <c r="V361" s="77">
        <v>45996</v>
      </c>
      <c r="W361" s="78">
        <v>9785171808808</v>
      </c>
      <c r="X361" s="79">
        <v>608</v>
      </c>
      <c r="Y361" s="80">
        <v>0.68700000000000006</v>
      </c>
      <c r="Z361" s="81" t="s">
        <v>132</v>
      </c>
      <c r="AA361" s="81" t="s">
        <v>278</v>
      </c>
      <c r="AB361" s="81" t="s">
        <v>133</v>
      </c>
      <c r="AC361" s="74" t="s">
        <v>109</v>
      </c>
      <c r="AD361" s="133" t="s">
        <v>139</v>
      </c>
      <c r="AE361" s="170">
        <v>500</v>
      </c>
      <c r="AF361" s="81" t="s">
        <v>280</v>
      </c>
      <c r="AG361" s="81"/>
      <c r="AH361" s="71" t="s">
        <v>932</v>
      </c>
      <c r="AI361" s="84"/>
      <c r="AJ361" s="74"/>
      <c r="AK361" s="83" t="s">
        <v>933</v>
      </c>
      <c r="AL361" s="71" t="s">
        <v>161</v>
      </c>
      <c r="AM361" s="71" t="s">
        <v>154</v>
      </c>
      <c r="AN361" s="118">
        <f t="shared" si="30"/>
        <v>0</v>
      </c>
      <c r="AO361" s="180" t="s">
        <v>934</v>
      </c>
      <c r="AP361" s="83" t="s">
        <v>110</v>
      </c>
      <c r="AQ361" s="80" t="s">
        <v>123</v>
      </c>
      <c r="AR361" s="24"/>
      <c r="AS361" s="49"/>
      <c r="AT361" s="49"/>
      <c r="AU361" s="82"/>
      <c r="AV361" s="128" t="s">
        <v>935</v>
      </c>
      <c r="AW361" s="85" t="s">
        <v>870</v>
      </c>
      <c r="AX361" s="126" t="s">
        <v>871</v>
      </c>
      <c r="AY361" s="128" t="s">
        <v>661</v>
      </c>
      <c r="AZ361" s="23"/>
      <c r="BA361" s="23"/>
      <c r="BB361" s="23"/>
      <c r="BC361" s="23"/>
      <c r="BD361" s="23"/>
      <c r="BE361" s="179">
        <v>46034</v>
      </c>
      <c r="BF361" s="38"/>
      <c r="BG361" s="38"/>
      <c r="BH361" s="38">
        <f t="shared" si="31"/>
        <v>0</v>
      </c>
      <c r="BI361" s="38">
        <f t="shared" si="32"/>
        <v>0</v>
      </c>
    </row>
  </sheetData>
  <sheetProtection formatCells="0" formatColumns="0" formatRows="0" sort="0" autoFilter="0"/>
  <autoFilter ref="A17:BI361"/>
  <sortState ref="A18:BK8149">
    <sortCondition descending="1" ref="BE18:BE8149"/>
    <sortCondition ref="AV18:AV8149"/>
  </sortState>
  <mergeCells count="15">
    <mergeCell ref="A2:D3"/>
    <mergeCell ref="E2:G2"/>
    <mergeCell ref="E3:G3"/>
    <mergeCell ref="E6:I6"/>
    <mergeCell ref="H2:I2"/>
    <mergeCell ref="H3:I3"/>
    <mergeCell ref="I7:I8"/>
    <mergeCell ref="P7:S8"/>
    <mergeCell ref="P1:T1"/>
    <mergeCell ref="P9:S10"/>
    <mergeCell ref="J11:S15"/>
    <mergeCell ref="J9:N10"/>
    <mergeCell ref="J7:N8"/>
    <mergeCell ref="J6:S6"/>
    <mergeCell ref="J2:S3"/>
  </mergeCells>
  <conditionalFormatting sqref="AK344:AK361">
    <cfRule type="duplicateValues" dxfId="14" priority="123"/>
  </conditionalFormatting>
  <conditionalFormatting sqref="AK333:AK341">
    <cfRule type="duplicateValues" dxfId="13" priority="129"/>
  </conditionalFormatting>
  <conditionalFormatting sqref="AK307:AK329">
    <cfRule type="duplicateValues" dxfId="12" priority="141"/>
  </conditionalFormatting>
  <conditionalFormatting sqref="AK282:AK303">
    <cfRule type="duplicateValues" dxfId="11" priority="154"/>
  </conditionalFormatting>
  <conditionalFormatting sqref="AK263:AK270">
    <cfRule type="duplicateValues" dxfId="10" priority="161"/>
  </conditionalFormatting>
  <conditionalFormatting sqref="AK241:AK246">
    <cfRule type="duplicateValues" dxfId="9" priority="167"/>
  </conditionalFormatting>
  <conditionalFormatting sqref="AK211:AK214">
    <cfRule type="duplicateValues" dxfId="8" priority="170"/>
  </conditionalFormatting>
  <conditionalFormatting sqref="AK184:AK194">
    <cfRule type="duplicateValues" dxfId="7" priority="174"/>
  </conditionalFormatting>
  <conditionalFormatting sqref="AK168:AK175">
    <cfRule type="duplicateValues" dxfId="6" priority="178"/>
  </conditionalFormatting>
  <conditionalFormatting sqref="AK135:AK143">
    <cfRule type="duplicateValues" dxfId="5" priority="180"/>
  </conditionalFormatting>
  <conditionalFormatting sqref="AK98:AK102">
    <cfRule type="duplicateValues" dxfId="4" priority="183"/>
  </conditionalFormatting>
  <conditionalFormatting sqref="AK78">
    <cfRule type="duplicateValues" dxfId="3" priority="184"/>
  </conditionalFormatting>
  <conditionalFormatting sqref="AK65:AK75">
    <cfRule type="duplicateValues" dxfId="2" priority="185"/>
  </conditionalFormatting>
  <conditionalFormatting sqref="AK53 AK42">
    <cfRule type="duplicateValues" dxfId="1" priority="186"/>
  </conditionalFormatting>
  <conditionalFormatting sqref="AK41 AK20:AK23">
    <cfRule type="duplicateValues" dxfId="0" priority="187"/>
  </conditionalFormatting>
  <hyperlinks>
    <hyperlink ref="AO271" r:id="rId1"/>
    <hyperlink ref="AO272" r:id="rId2"/>
    <hyperlink ref="AO273" r:id="rId3"/>
    <hyperlink ref="AO274" r:id="rId4"/>
    <hyperlink ref="AO275" r:id="rId5"/>
    <hyperlink ref="AO276" r:id="rId6"/>
    <hyperlink ref="AO277" r:id="rId7"/>
    <hyperlink ref="AO278" r:id="rId8"/>
    <hyperlink ref="AO279" r:id="rId9"/>
    <hyperlink ref="AO280" r:id="rId10"/>
    <hyperlink ref="AO281" r:id="rId11"/>
    <hyperlink ref="AO282" r:id="rId12"/>
    <hyperlink ref="AO283" r:id="rId13"/>
    <hyperlink ref="AO284" r:id="rId14"/>
    <hyperlink ref="AO285" r:id="rId15"/>
    <hyperlink ref="AO286" r:id="rId16"/>
    <hyperlink ref="AO287" r:id="rId17"/>
    <hyperlink ref="AO288" r:id="rId18"/>
    <hyperlink ref="AO289" r:id="rId19"/>
    <hyperlink ref="AO290" r:id="rId20"/>
    <hyperlink ref="AO291" r:id="rId21"/>
    <hyperlink ref="AO292" r:id="rId22"/>
    <hyperlink ref="AO293" r:id="rId23"/>
    <hyperlink ref="AO294" r:id="rId24"/>
    <hyperlink ref="AO295" r:id="rId25"/>
    <hyperlink ref="AO296" r:id="rId26"/>
    <hyperlink ref="AO297" r:id="rId27"/>
    <hyperlink ref="AO298" r:id="rId28"/>
    <hyperlink ref="AO299" r:id="rId29"/>
    <hyperlink ref="AO300" r:id="rId30"/>
    <hyperlink ref="AO301" r:id="rId31"/>
    <hyperlink ref="AO302" r:id="rId32"/>
    <hyperlink ref="AO303" r:id="rId33"/>
    <hyperlink ref="AO247" r:id="rId34"/>
    <hyperlink ref="AO248" r:id="rId35"/>
    <hyperlink ref="AO249" r:id="rId36"/>
    <hyperlink ref="AO250" r:id="rId37"/>
    <hyperlink ref="AO251" r:id="rId38"/>
    <hyperlink ref="AO252" r:id="rId39"/>
    <hyperlink ref="AO253" r:id="rId40"/>
    <hyperlink ref="AO254" r:id="rId41"/>
    <hyperlink ref="AO255" r:id="rId42"/>
    <hyperlink ref="AO256" r:id="rId43"/>
    <hyperlink ref="AO257" r:id="rId44"/>
    <hyperlink ref="AO258" r:id="rId45"/>
    <hyperlink ref="AO259" r:id="rId46"/>
    <hyperlink ref="AO260" r:id="rId47"/>
    <hyperlink ref="AO261" r:id="rId48"/>
    <hyperlink ref="AO262" r:id="rId49"/>
    <hyperlink ref="AO263" r:id="rId50"/>
    <hyperlink ref="AO264" r:id="rId51"/>
    <hyperlink ref="AO265" r:id="rId52"/>
    <hyperlink ref="AO266" r:id="rId53"/>
    <hyperlink ref="AO267" r:id="rId54"/>
    <hyperlink ref="AO268" r:id="rId55"/>
    <hyperlink ref="AO269" r:id="rId56"/>
    <hyperlink ref="AO270" r:id="rId57"/>
    <hyperlink ref="AO176" r:id="rId58"/>
    <hyperlink ref="AO177" r:id="rId59"/>
    <hyperlink ref="AO178" r:id="rId60"/>
    <hyperlink ref="AO179" r:id="rId61"/>
    <hyperlink ref="AO180" r:id="rId62"/>
    <hyperlink ref="AO181" r:id="rId63"/>
    <hyperlink ref="AO182" r:id="rId64"/>
    <hyperlink ref="AO183" r:id="rId65"/>
    <hyperlink ref="AO184" r:id="rId66"/>
    <hyperlink ref="AO185" r:id="rId67"/>
    <hyperlink ref="AO186" r:id="rId68"/>
    <hyperlink ref="AO187" r:id="rId69"/>
    <hyperlink ref="AO188" r:id="rId70"/>
    <hyperlink ref="AO189" r:id="rId71"/>
    <hyperlink ref="AO190" r:id="rId72"/>
    <hyperlink ref="AO191" r:id="rId73"/>
    <hyperlink ref="AO192" r:id="rId74"/>
    <hyperlink ref="AO193" r:id="rId75"/>
    <hyperlink ref="AO194" r:id="rId76"/>
    <hyperlink ref="AO144" r:id="rId77"/>
    <hyperlink ref="AO145" r:id="rId78"/>
    <hyperlink ref="AO146" r:id="rId79"/>
    <hyperlink ref="AO147" r:id="rId80"/>
    <hyperlink ref="AO148" r:id="rId81"/>
    <hyperlink ref="AO149" r:id="rId82"/>
    <hyperlink ref="AO150" r:id="rId83"/>
    <hyperlink ref="AO151" r:id="rId84"/>
    <hyperlink ref="AO152" r:id="rId85"/>
    <hyperlink ref="AO153" r:id="rId86"/>
    <hyperlink ref="AO154" r:id="rId87"/>
    <hyperlink ref="AO155" r:id="rId88"/>
    <hyperlink ref="AO156" r:id="rId89"/>
    <hyperlink ref="AO157" r:id="rId90"/>
    <hyperlink ref="AO158" r:id="rId91"/>
    <hyperlink ref="AO159" r:id="rId92"/>
    <hyperlink ref="AO160" r:id="rId93"/>
    <hyperlink ref="AO161" r:id="rId94"/>
    <hyperlink ref="AO162" r:id="rId95"/>
    <hyperlink ref="AO163" r:id="rId96"/>
    <hyperlink ref="AO164" r:id="rId97"/>
    <hyperlink ref="AO165" r:id="rId98"/>
    <hyperlink ref="AO166" r:id="rId99"/>
    <hyperlink ref="AO167" r:id="rId100"/>
    <hyperlink ref="AO168" r:id="rId101"/>
    <hyperlink ref="AO169" r:id="rId102"/>
    <hyperlink ref="AO170" r:id="rId103"/>
    <hyperlink ref="AO171" r:id="rId104"/>
    <hyperlink ref="AO172" r:id="rId105"/>
    <hyperlink ref="AO173" r:id="rId106"/>
    <hyperlink ref="AO174" r:id="rId107"/>
    <hyperlink ref="AO175" r:id="rId108"/>
    <hyperlink ref="AO103" r:id="rId109"/>
    <hyperlink ref="AO104" r:id="rId110"/>
    <hyperlink ref="AO105" r:id="rId111"/>
    <hyperlink ref="AO106" r:id="rId112"/>
    <hyperlink ref="AO107" r:id="rId113"/>
    <hyperlink ref="AO108" r:id="rId114"/>
    <hyperlink ref="AO109" r:id="rId115"/>
    <hyperlink ref="AO110" r:id="rId116"/>
    <hyperlink ref="AO111" r:id="rId117"/>
    <hyperlink ref="AO112" r:id="rId118"/>
    <hyperlink ref="AO113" r:id="rId119"/>
    <hyperlink ref="AO114" r:id="rId120"/>
    <hyperlink ref="AO115" r:id="rId121"/>
    <hyperlink ref="AO116" r:id="rId122"/>
    <hyperlink ref="AO117" r:id="rId123"/>
    <hyperlink ref="AO118" r:id="rId124"/>
    <hyperlink ref="AO119" r:id="rId125"/>
    <hyperlink ref="AO120" r:id="rId126"/>
    <hyperlink ref="AO121" r:id="rId127"/>
    <hyperlink ref="AO122" r:id="rId128"/>
    <hyperlink ref="AO123" r:id="rId129"/>
    <hyperlink ref="AO124" r:id="rId130"/>
    <hyperlink ref="AO125" r:id="rId131"/>
    <hyperlink ref="AO126" r:id="rId132"/>
    <hyperlink ref="AO127" r:id="rId133"/>
    <hyperlink ref="AO128" r:id="rId134"/>
    <hyperlink ref="AO129" r:id="rId135"/>
    <hyperlink ref="AO130" r:id="rId136"/>
    <hyperlink ref="AO131" r:id="rId137"/>
    <hyperlink ref="AO132" r:id="rId138"/>
    <hyperlink ref="AO133" r:id="rId139"/>
    <hyperlink ref="AO134" r:id="rId140"/>
    <hyperlink ref="AO135" r:id="rId141"/>
    <hyperlink ref="AO136" r:id="rId142"/>
    <hyperlink ref="AO137" r:id="rId143"/>
    <hyperlink ref="AO138" r:id="rId144"/>
    <hyperlink ref="AO139" r:id="rId145"/>
    <hyperlink ref="AO140" r:id="rId146"/>
    <hyperlink ref="AO141" r:id="rId147"/>
    <hyperlink ref="AO142" r:id="rId148"/>
    <hyperlink ref="AO143" r:id="rId149"/>
    <hyperlink ref="AO76" r:id="rId150"/>
    <hyperlink ref="AO77" r:id="rId151"/>
    <hyperlink ref="AO78" r:id="rId152"/>
    <hyperlink ref="AO54" r:id="rId153"/>
    <hyperlink ref="AO55" r:id="rId154"/>
    <hyperlink ref="AO56" r:id="rId155"/>
    <hyperlink ref="AO57" r:id="rId156"/>
    <hyperlink ref="AO58" r:id="rId157"/>
    <hyperlink ref="AO59" r:id="rId158"/>
    <hyperlink ref="AO60" r:id="rId159"/>
    <hyperlink ref="AO61" r:id="rId160"/>
    <hyperlink ref="AO62" r:id="rId161"/>
    <hyperlink ref="AO63" r:id="rId162"/>
    <hyperlink ref="AO64" r:id="rId163"/>
    <hyperlink ref="AO65" r:id="rId164"/>
    <hyperlink ref="AO66" r:id="rId165"/>
    <hyperlink ref="AO67" r:id="rId166"/>
    <hyperlink ref="AO68" r:id="rId167"/>
    <hyperlink ref="AO69" r:id="rId168"/>
    <hyperlink ref="AO70" r:id="rId169"/>
    <hyperlink ref="AO71" r:id="rId170"/>
    <hyperlink ref="AO72" r:id="rId171"/>
    <hyperlink ref="AO73" r:id="rId172"/>
    <hyperlink ref="AO74" r:id="rId173"/>
    <hyperlink ref="AO75" r:id="rId174"/>
    <hyperlink ref="AO42" r:id="rId175"/>
    <hyperlink ref="AO43" r:id="rId176"/>
    <hyperlink ref="AO44" r:id="rId177"/>
    <hyperlink ref="AO45" r:id="rId178"/>
    <hyperlink ref="AO46" r:id="rId179"/>
    <hyperlink ref="AO47" r:id="rId180"/>
    <hyperlink ref="AO48" r:id="rId181"/>
    <hyperlink ref="AO49" r:id="rId182"/>
    <hyperlink ref="AO50" r:id="rId183"/>
    <hyperlink ref="AO51" r:id="rId184"/>
    <hyperlink ref="AO52" r:id="rId185"/>
    <hyperlink ref="AO53" r:id="rId186"/>
  </hyperlinks>
  <pageMargins left="0.39370078740157499" right="0.39370078740157499" top="0.39370078740157499" bottom="0.39370078740157499" header="0" footer="0"/>
  <pageSetup paperSize="9" scale="74" fitToWidth="2" fitToHeight="32767" orientation="landscape" r:id="rId187"/>
  <headerFooter alignWithMargins="0"/>
  <drawing r:id="rId188"/>
  <legacyDrawing r:id="rId18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61" customWidth="1"/>
    <col min="2" max="2" width="2.6640625" style="61" customWidth="1"/>
    <col min="3" max="16" width="9.109375" style="61"/>
    <col min="17" max="17" width="7.33203125" style="61" customWidth="1"/>
    <col min="18" max="16384" width="9.109375" style="61"/>
  </cols>
  <sheetData>
    <row r="1" spans="2:3" ht="6.75" customHeight="1" x14ac:dyDescent="0.25"/>
    <row r="2" spans="2:3" ht="21" x14ac:dyDescent="0.4">
      <c r="B2" s="70" t="s">
        <v>105</v>
      </c>
    </row>
    <row r="3" spans="2:3" ht="17.399999999999999" x14ac:dyDescent="0.3">
      <c r="B3" s="67" t="s">
        <v>35</v>
      </c>
    </row>
    <row r="4" spans="2:3" ht="17.399999999999999" x14ac:dyDescent="0.3">
      <c r="B4" s="67" t="s">
        <v>36</v>
      </c>
    </row>
    <row r="5" spans="2:3" ht="17.399999999999999" x14ac:dyDescent="0.3">
      <c r="B5" s="67" t="s">
        <v>38</v>
      </c>
    </row>
    <row r="6" spans="2:3" ht="17.399999999999999" x14ac:dyDescent="0.3">
      <c r="B6" s="67" t="s">
        <v>37</v>
      </c>
    </row>
    <row r="7" spans="2:3" ht="17.399999999999999" x14ac:dyDescent="0.3">
      <c r="C7" s="69" t="s">
        <v>39</v>
      </c>
    </row>
    <row r="8" spans="2:3" ht="17.399999999999999" x14ac:dyDescent="0.3">
      <c r="C8" s="69" t="s">
        <v>40</v>
      </c>
    </row>
    <row r="9" spans="2:3" ht="17.399999999999999" x14ac:dyDescent="0.3">
      <c r="C9" s="69" t="s">
        <v>41</v>
      </c>
    </row>
    <row r="10" spans="2:3" ht="17.399999999999999" x14ac:dyDescent="0.3">
      <c r="C10" s="69" t="s">
        <v>29</v>
      </c>
    </row>
    <row r="11" spans="2:3" ht="17.399999999999999" x14ac:dyDescent="0.3">
      <c r="B11" s="68" t="s">
        <v>30</v>
      </c>
    </row>
    <row r="12" spans="2:3" ht="4.5" customHeight="1" x14ac:dyDescent="0.25"/>
    <row r="13" spans="2:3" ht="17.399999999999999" x14ac:dyDescent="0.3">
      <c r="B13" s="67" t="s">
        <v>31</v>
      </c>
    </row>
    <row r="14" spans="2:3" ht="17.399999999999999" x14ac:dyDescent="0.3">
      <c r="B14" s="67" t="s">
        <v>47</v>
      </c>
    </row>
    <row r="16" spans="2:3" ht="17.399999999999999" x14ac:dyDescent="0.3">
      <c r="B16" s="67" t="s">
        <v>32</v>
      </c>
    </row>
    <row r="17" spans="2:6" ht="17.399999999999999" x14ac:dyDescent="0.3">
      <c r="B17" s="67" t="s">
        <v>33</v>
      </c>
    </row>
    <row r="18" spans="2:6" ht="17.399999999999999" x14ac:dyDescent="0.3">
      <c r="B18" s="67" t="s">
        <v>44</v>
      </c>
    </row>
    <row r="19" spans="2:6" ht="17.399999999999999" x14ac:dyDescent="0.3">
      <c r="B19" s="67" t="s">
        <v>43</v>
      </c>
    </row>
    <row r="20" spans="2:6" ht="17.399999999999999" x14ac:dyDescent="0.3">
      <c r="B20" s="67" t="s">
        <v>42</v>
      </c>
    </row>
    <row r="21" spans="2:6" ht="17.399999999999999" x14ac:dyDescent="0.3">
      <c r="B21" s="66" t="s">
        <v>34</v>
      </c>
      <c r="C21" s="65"/>
      <c r="D21" s="65"/>
      <c r="E21" s="65"/>
      <c r="F21" s="65"/>
    </row>
    <row r="24" spans="2:6" ht="21" x14ac:dyDescent="0.4">
      <c r="B24" s="64" t="s">
        <v>104</v>
      </c>
    </row>
    <row r="25" spans="2:6" ht="11.25" customHeight="1" x14ac:dyDescent="0.4">
      <c r="B25" s="64"/>
    </row>
    <row r="26" spans="2:6" ht="15.6" x14ac:dyDescent="0.3">
      <c r="B26" s="62" t="s">
        <v>103</v>
      </c>
      <c r="C26" s="62"/>
    </row>
    <row r="27" spans="2:6" ht="15" x14ac:dyDescent="0.25">
      <c r="B27" s="62" t="s">
        <v>102</v>
      </c>
      <c r="C27" s="62"/>
    </row>
    <row r="28" spans="2:6" ht="15.6" x14ac:dyDescent="0.3">
      <c r="B28" s="62" t="s">
        <v>101</v>
      </c>
      <c r="C28" s="62"/>
    </row>
    <row r="29" spans="2:6" ht="15" x14ac:dyDescent="0.25">
      <c r="B29" s="62" t="s">
        <v>100</v>
      </c>
      <c r="C29" s="62"/>
    </row>
    <row r="30" spans="2:6" ht="15" x14ac:dyDescent="0.25">
      <c r="B30" s="62"/>
      <c r="C30" s="62"/>
    </row>
    <row r="31" spans="2:6" ht="15.6" x14ac:dyDescent="0.3">
      <c r="B31" s="62" t="s">
        <v>99</v>
      </c>
      <c r="C31" s="62"/>
    </row>
    <row r="32" spans="2:6" ht="15" x14ac:dyDescent="0.25">
      <c r="B32" s="62" t="s">
        <v>98</v>
      </c>
      <c r="C32" s="62"/>
    </row>
    <row r="33" spans="2:3" ht="15.6" x14ac:dyDescent="0.3">
      <c r="B33" s="62" t="s">
        <v>97</v>
      </c>
      <c r="C33" s="62"/>
    </row>
    <row r="34" spans="2:3" ht="15" x14ac:dyDescent="0.25">
      <c r="B34" s="62"/>
      <c r="C34" s="62"/>
    </row>
    <row r="35" spans="2:3" ht="15.6" x14ac:dyDescent="0.3">
      <c r="B35" s="62" t="s">
        <v>96</v>
      </c>
      <c r="C35" s="62"/>
    </row>
    <row r="36" spans="2:3" ht="15" x14ac:dyDescent="0.25">
      <c r="B36" s="62" t="s">
        <v>95</v>
      </c>
      <c r="C36" s="62"/>
    </row>
    <row r="37" spans="2:3" ht="15" x14ac:dyDescent="0.25">
      <c r="B37" s="62"/>
      <c r="C37" s="62" t="s">
        <v>94</v>
      </c>
    </row>
    <row r="38" spans="2:3" ht="15" x14ac:dyDescent="0.25">
      <c r="B38" s="62"/>
      <c r="C38" s="62" t="s">
        <v>93</v>
      </c>
    </row>
    <row r="39" spans="2:3" ht="15" x14ac:dyDescent="0.25">
      <c r="B39" s="62"/>
      <c r="C39" s="62" t="s">
        <v>92</v>
      </c>
    </row>
    <row r="40" spans="2:3" ht="15" x14ac:dyDescent="0.25">
      <c r="B40" s="62"/>
      <c r="C40" s="62" t="s">
        <v>91</v>
      </c>
    </row>
    <row r="41" spans="2:3" ht="15" x14ac:dyDescent="0.25">
      <c r="B41" s="62"/>
      <c r="C41" s="62" t="s">
        <v>90</v>
      </c>
    </row>
    <row r="42" spans="2:3" ht="15" x14ac:dyDescent="0.25">
      <c r="B42" s="62"/>
      <c r="C42" s="62" t="s">
        <v>89</v>
      </c>
    </row>
    <row r="43" spans="2:3" ht="15" x14ac:dyDescent="0.25">
      <c r="B43" s="62"/>
      <c r="C43" s="62" t="s">
        <v>88</v>
      </c>
    </row>
    <row r="44" spans="2:3" ht="15" x14ac:dyDescent="0.25">
      <c r="B44" s="62"/>
      <c r="C44" s="62" t="s">
        <v>87</v>
      </c>
    </row>
    <row r="45" spans="2:3" ht="15" x14ac:dyDescent="0.25">
      <c r="B45" s="62"/>
      <c r="C45" s="62" t="s">
        <v>86</v>
      </c>
    </row>
    <row r="46" spans="2:3" ht="15" x14ac:dyDescent="0.25">
      <c r="B46" s="62"/>
      <c r="C46" s="62" t="s">
        <v>85</v>
      </c>
    </row>
    <row r="47" spans="2:3" s="63" customFormat="1" ht="14.4" x14ac:dyDescent="0.3">
      <c r="B47" s="63" t="s">
        <v>84</v>
      </c>
    </row>
    <row r="48" spans="2:3" ht="15" x14ac:dyDescent="0.25">
      <c r="B48" s="62"/>
      <c r="C48" s="62"/>
    </row>
    <row r="49" spans="2:3" ht="15.6" x14ac:dyDescent="0.3">
      <c r="B49" s="62" t="s">
        <v>83</v>
      </c>
      <c r="C49" s="62"/>
    </row>
    <row r="50" spans="2:3" ht="15" x14ac:dyDescent="0.25">
      <c r="B50" s="62"/>
      <c r="C50" s="62" t="s">
        <v>82</v>
      </c>
    </row>
    <row r="51" spans="2:3" ht="15" x14ac:dyDescent="0.25">
      <c r="B51" s="62"/>
      <c r="C51" s="62" t="s">
        <v>81</v>
      </c>
    </row>
    <row r="52" spans="2:3" ht="15" x14ac:dyDescent="0.25">
      <c r="B52" s="62"/>
      <c r="C52" s="62" t="s">
        <v>80</v>
      </c>
    </row>
    <row r="53" spans="2:3" ht="15" x14ac:dyDescent="0.25">
      <c r="B53" s="62"/>
      <c r="C53" s="62" t="s">
        <v>79</v>
      </c>
    </row>
    <row r="54" spans="2:3" ht="15" x14ac:dyDescent="0.25">
      <c r="B54" s="62"/>
      <c r="C54" s="62" t="s">
        <v>78</v>
      </c>
    </row>
    <row r="55" spans="2:3" ht="15" x14ac:dyDescent="0.25">
      <c r="B55" s="62"/>
      <c r="C55" s="62"/>
    </row>
    <row r="56" spans="2:3" ht="15.6" x14ac:dyDescent="0.3">
      <c r="B56" s="62" t="s">
        <v>77</v>
      </c>
      <c r="C56" s="62"/>
    </row>
    <row r="57" spans="2:3" ht="15" x14ac:dyDescent="0.25">
      <c r="B57" s="62"/>
      <c r="C57" s="62"/>
    </row>
    <row r="58" spans="2:3" ht="15.6" x14ac:dyDescent="0.3">
      <c r="B58" s="62" t="s">
        <v>76</v>
      </c>
      <c r="C58" s="62"/>
    </row>
    <row r="59" spans="2:3" ht="15" x14ac:dyDescent="0.25">
      <c r="B59" s="62"/>
      <c r="C59" s="62"/>
    </row>
    <row r="60" spans="2:3" ht="15.6" x14ac:dyDescent="0.3">
      <c r="B60" s="62" t="s">
        <v>75</v>
      </c>
      <c r="C60" s="62"/>
    </row>
    <row r="61" spans="2:3" ht="15" x14ac:dyDescent="0.25">
      <c r="B61" s="62" t="s">
        <v>74</v>
      </c>
      <c r="C61" s="62"/>
    </row>
    <row r="62" spans="2:3" ht="15" x14ac:dyDescent="0.25">
      <c r="B62" s="62" t="s">
        <v>73</v>
      </c>
      <c r="C62" s="62"/>
    </row>
    <row r="63" spans="2:3" ht="15" x14ac:dyDescent="0.25">
      <c r="B63" s="62"/>
      <c r="C63" s="62"/>
    </row>
    <row r="64" spans="2:3" ht="15.6" x14ac:dyDescent="0.3">
      <c r="B64" s="62" t="s">
        <v>72</v>
      </c>
      <c r="C64" s="62"/>
    </row>
    <row r="65" spans="2:3" ht="15" x14ac:dyDescent="0.25">
      <c r="B65" s="62"/>
      <c r="C65" s="62" t="s">
        <v>71</v>
      </c>
    </row>
    <row r="66" spans="2:3" ht="15" x14ac:dyDescent="0.25">
      <c r="C66" s="62" t="s">
        <v>70</v>
      </c>
    </row>
    <row r="67" spans="2:3" ht="15.6" thickBot="1" x14ac:dyDescent="0.3">
      <c r="C67" s="62" t="s">
        <v>69</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Прайс-лист</vt:lpstr>
      <vt:lpstr>Инструкция и Глоссарий</vt:lpstr>
      <vt:lpstr>Инструкция</vt:lpstr>
      <vt:lpstr>ADDRESS</vt:lpstr>
      <vt:lpstr>Crit</vt:lpstr>
      <vt:lpstr>ID_TYPE</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2026-02-04T11:42:55Z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